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870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P21" i="1" l="1"/>
  <c r="CP22" i="1"/>
  <c r="CP23" i="1"/>
  <c r="CP24" i="1"/>
  <c r="CP25" i="1"/>
  <c r="CP26" i="1"/>
  <c r="CP27" i="1"/>
  <c r="CP28" i="1"/>
  <c r="CP29" i="1"/>
  <c r="CP30" i="1"/>
  <c r="CP31" i="1"/>
  <c r="CP32" i="1"/>
  <c r="CP33" i="1"/>
  <c r="CP34" i="1"/>
  <c r="CP35" i="1"/>
  <c r="CP36" i="1"/>
  <c r="CP37" i="1"/>
  <c r="CP20" i="1"/>
  <c r="CP19" i="1"/>
  <c r="CP18" i="1"/>
  <c r="CP17" i="1"/>
  <c r="CP16" i="1"/>
  <c r="CP15" i="1"/>
  <c r="CP14" i="1"/>
  <c r="CP13" i="1"/>
  <c r="CP12" i="1"/>
  <c r="CP11" i="1"/>
  <c r="CP10" i="1"/>
  <c r="CP9" i="1"/>
  <c r="CP8" i="1"/>
  <c r="CP7" i="1"/>
  <c r="CP6" i="1"/>
  <c r="CP5" i="1"/>
  <c r="CP4" i="1"/>
  <c r="CP3" i="1"/>
  <c r="CP2" i="1"/>
  <c r="DF37" i="1" l="1"/>
  <c r="DG37" i="1" s="1"/>
  <c r="DE37" i="1"/>
  <c r="DC37" i="1"/>
  <c r="DA37" i="1"/>
  <c r="CX37" i="1"/>
  <c r="CV37" i="1"/>
  <c r="CT37" i="1"/>
  <c r="CM37" i="1"/>
  <c r="CK37" i="1"/>
  <c r="CI37" i="1"/>
  <c r="CG37" i="1"/>
  <c r="CE37" i="1"/>
  <c r="CB37" i="1"/>
  <c r="BY37" i="1"/>
  <c r="BW37" i="1"/>
  <c r="BU37" i="1"/>
  <c r="BS37" i="1"/>
  <c r="BQ37" i="1"/>
  <c r="BO37" i="1"/>
  <c r="BM37" i="1"/>
  <c r="BK37" i="1"/>
  <c r="BI37" i="1"/>
  <c r="BG37" i="1"/>
  <c r="BE37" i="1"/>
  <c r="BC37" i="1"/>
  <c r="BA37" i="1"/>
  <c r="AY37" i="1"/>
  <c r="AW37" i="1"/>
  <c r="AU37" i="1"/>
  <c r="AS37" i="1"/>
  <c r="AQ37" i="1"/>
  <c r="AO37" i="1"/>
  <c r="AM37" i="1"/>
  <c r="AK37" i="1"/>
  <c r="AI37" i="1"/>
  <c r="AG37" i="1"/>
  <c r="AE37" i="1"/>
  <c r="AC37" i="1"/>
  <c r="AA37" i="1"/>
  <c r="Y37" i="1"/>
  <c r="W37" i="1"/>
  <c r="T37" i="1"/>
  <c r="P37" i="1"/>
  <c r="N37" i="1"/>
  <c r="DF36" i="1"/>
  <c r="DG36" i="1" s="1"/>
  <c r="DE36" i="1"/>
  <c r="DC36" i="1"/>
  <c r="DA36" i="1"/>
  <c r="CX36" i="1"/>
  <c r="CV36" i="1"/>
  <c r="CT36" i="1"/>
  <c r="CM36" i="1"/>
  <c r="CK36" i="1"/>
  <c r="CI36" i="1"/>
  <c r="CG36" i="1"/>
  <c r="CE36" i="1"/>
  <c r="CB36" i="1"/>
  <c r="BY36" i="1"/>
  <c r="BW36" i="1"/>
  <c r="BU36" i="1"/>
  <c r="BS36" i="1"/>
  <c r="BQ36" i="1"/>
  <c r="BO36" i="1"/>
  <c r="BM36" i="1"/>
  <c r="BK36" i="1"/>
  <c r="BI36" i="1"/>
  <c r="BG36" i="1"/>
  <c r="BE36" i="1"/>
  <c r="BC36" i="1"/>
  <c r="BA36" i="1"/>
  <c r="AY36" i="1"/>
  <c r="AW36" i="1"/>
  <c r="AU36" i="1"/>
  <c r="AS36" i="1"/>
  <c r="AQ36" i="1"/>
  <c r="AO36" i="1"/>
  <c r="AM36" i="1"/>
  <c r="AK36" i="1"/>
  <c r="AI36" i="1"/>
  <c r="AG36" i="1"/>
  <c r="AE36" i="1"/>
  <c r="AC36" i="1"/>
  <c r="AA36" i="1"/>
  <c r="Y36" i="1"/>
  <c r="W36" i="1"/>
  <c r="T36" i="1"/>
  <c r="P36" i="1"/>
  <c r="N36" i="1"/>
  <c r="DF35" i="1"/>
  <c r="DG35" i="1" s="1"/>
  <c r="DE35" i="1"/>
  <c r="DC35" i="1"/>
  <c r="DA35" i="1"/>
  <c r="CX35" i="1"/>
  <c r="CV35" i="1"/>
  <c r="CT35" i="1"/>
  <c r="CM35" i="1"/>
  <c r="CK35" i="1"/>
  <c r="CI35" i="1"/>
  <c r="CG35" i="1"/>
  <c r="CE35" i="1"/>
  <c r="CB35" i="1"/>
  <c r="BY35" i="1"/>
  <c r="BW35" i="1"/>
  <c r="BU35" i="1"/>
  <c r="BS35" i="1"/>
  <c r="BQ35" i="1"/>
  <c r="BO35" i="1"/>
  <c r="BM35" i="1"/>
  <c r="BK35" i="1"/>
  <c r="BI35" i="1"/>
  <c r="BG35" i="1"/>
  <c r="BE35" i="1"/>
  <c r="BC35" i="1"/>
  <c r="BA35" i="1"/>
  <c r="AY35" i="1"/>
  <c r="AW35" i="1"/>
  <c r="AU35" i="1"/>
  <c r="AS35" i="1"/>
  <c r="AQ35" i="1"/>
  <c r="AO35" i="1"/>
  <c r="AM35" i="1"/>
  <c r="AK35" i="1"/>
  <c r="AI35" i="1"/>
  <c r="AG35" i="1"/>
  <c r="AE35" i="1"/>
  <c r="AC35" i="1"/>
  <c r="AA35" i="1"/>
  <c r="Y35" i="1"/>
  <c r="W35" i="1"/>
  <c r="T35" i="1"/>
  <c r="P35" i="1"/>
  <c r="N35" i="1"/>
  <c r="DG34" i="1"/>
  <c r="DF34" i="1"/>
  <c r="DE34" i="1"/>
  <c r="DC34" i="1"/>
  <c r="DA34" i="1"/>
  <c r="CX34" i="1"/>
  <c r="CV34" i="1"/>
  <c r="CT34" i="1"/>
  <c r="CM34" i="1"/>
  <c r="CK34" i="1"/>
  <c r="CI34" i="1"/>
  <c r="CG34" i="1"/>
  <c r="CE34" i="1"/>
  <c r="CB34" i="1"/>
  <c r="BY34" i="1"/>
  <c r="BW34" i="1"/>
  <c r="BU34" i="1"/>
  <c r="BS34" i="1"/>
  <c r="BQ34" i="1"/>
  <c r="BO34" i="1"/>
  <c r="BM34" i="1"/>
  <c r="BK34" i="1"/>
  <c r="BI34" i="1"/>
  <c r="BG34" i="1"/>
  <c r="BE34" i="1"/>
  <c r="BC34" i="1"/>
  <c r="BA34" i="1"/>
  <c r="AY34" i="1"/>
  <c r="AW34" i="1"/>
  <c r="AU34" i="1"/>
  <c r="AS34" i="1"/>
  <c r="AQ34" i="1"/>
  <c r="AO34" i="1"/>
  <c r="AM34" i="1"/>
  <c r="AK34" i="1"/>
  <c r="AI34" i="1"/>
  <c r="AG34" i="1"/>
  <c r="AE34" i="1"/>
  <c r="AC34" i="1"/>
  <c r="AA34" i="1"/>
  <c r="Y34" i="1"/>
  <c r="W34" i="1"/>
  <c r="T34" i="1"/>
  <c r="P34" i="1"/>
  <c r="N34" i="1"/>
  <c r="DF33" i="1"/>
  <c r="DG33" i="1" s="1"/>
  <c r="DE33" i="1"/>
  <c r="DC33" i="1"/>
  <c r="DA33" i="1"/>
  <c r="CX33" i="1"/>
  <c r="CV33" i="1"/>
  <c r="CT33" i="1"/>
  <c r="CM33" i="1"/>
  <c r="CK33" i="1"/>
  <c r="CI33" i="1"/>
  <c r="CG33" i="1"/>
  <c r="CE33" i="1"/>
  <c r="CB33" i="1"/>
  <c r="BY33" i="1"/>
  <c r="BW33" i="1"/>
  <c r="BU33" i="1"/>
  <c r="BS33" i="1"/>
  <c r="BQ33" i="1"/>
  <c r="BO33" i="1"/>
  <c r="BM33" i="1"/>
  <c r="BK33" i="1"/>
  <c r="BI33" i="1"/>
  <c r="BG33" i="1"/>
  <c r="BE33" i="1"/>
  <c r="BC33" i="1"/>
  <c r="BA33" i="1"/>
  <c r="AY33" i="1"/>
  <c r="AW33" i="1"/>
  <c r="AU33" i="1"/>
  <c r="AS33" i="1"/>
  <c r="AQ33" i="1"/>
  <c r="AO33" i="1"/>
  <c r="AM33" i="1"/>
  <c r="AK33" i="1"/>
  <c r="AI33" i="1"/>
  <c r="AG33" i="1"/>
  <c r="AE33" i="1"/>
  <c r="AC33" i="1"/>
  <c r="AA33" i="1"/>
  <c r="Y33" i="1"/>
  <c r="W33" i="1"/>
  <c r="T33" i="1"/>
  <c r="P33" i="1"/>
  <c r="N33" i="1"/>
  <c r="DG32" i="1"/>
  <c r="DF32" i="1"/>
  <c r="DE32" i="1"/>
  <c r="DC32" i="1"/>
  <c r="DA32" i="1"/>
  <c r="CX32" i="1"/>
  <c r="CV32" i="1"/>
  <c r="CT32" i="1"/>
  <c r="CM32" i="1"/>
  <c r="CK32" i="1"/>
  <c r="CI32" i="1"/>
  <c r="CG32" i="1"/>
  <c r="CE32" i="1"/>
  <c r="CB32" i="1"/>
  <c r="BY32" i="1"/>
  <c r="BW32" i="1"/>
  <c r="BU32" i="1"/>
  <c r="BS32" i="1"/>
  <c r="BQ32" i="1"/>
  <c r="BO32" i="1"/>
  <c r="BM32" i="1"/>
  <c r="BK32" i="1"/>
  <c r="BI32" i="1"/>
  <c r="BG32" i="1"/>
  <c r="BE32" i="1"/>
  <c r="BC32" i="1"/>
  <c r="BA32" i="1"/>
  <c r="AY32" i="1"/>
  <c r="AW32" i="1"/>
  <c r="AU32" i="1"/>
  <c r="AS32" i="1"/>
  <c r="AQ32" i="1"/>
  <c r="AO32" i="1"/>
  <c r="AM32" i="1"/>
  <c r="AK32" i="1"/>
  <c r="AI32" i="1"/>
  <c r="AG32" i="1"/>
  <c r="AE32" i="1"/>
  <c r="AC32" i="1"/>
  <c r="AA32" i="1"/>
  <c r="Y32" i="1"/>
  <c r="W32" i="1"/>
  <c r="T32" i="1"/>
  <c r="P32" i="1"/>
  <c r="N32" i="1"/>
  <c r="DF31" i="1"/>
  <c r="DG31" i="1" s="1"/>
  <c r="DE31" i="1"/>
  <c r="DC31" i="1"/>
  <c r="DA31" i="1"/>
  <c r="CX31" i="1"/>
  <c r="CV31" i="1"/>
  <c r="CT31" i="1"/>
  <c r="CM31" i="1"/>
  <c r="CK31" i="1"/>
  <c r="CI31" i="1"/>
  <c r="CG31" i="1"/>
  <c r="CE31" i="1"/>
  <c r="CB31" i="1"/>
  <c r="BY31" i="1"/>
  <c r="BW31" i="1"/>
  <c r="BU31" i="1"/>
  <c r="BS31" i="1"/>
  <c r="BQ31" i="1"/>
  <c r="BO31" i="1"/>
  <c r="BM31" i="1"/>
  <c r="BK31" i="1"/>
  <c r="BI31" i="1"/>
  <c r="BG31" i="1"/>
  <c r="BE31" i="1"/>
  <c r="BC31" i="1"/>
  <c r="BA31" i="1"/>
  <c r="AY31" i="1"/>
  <c r="AW31" i="1"/>
  <c r="AU31" i="1"/>
  <c r="AS31" i="1"/>
  <c r="AQ31" i="1"/>
  <c r="AO31" i="1"/>
  <c r="AM31" i="1"/>
  <c r="AK31" i="1"/>
  <c r="AI31" i="1"/>
  <c r="AG31" i="1"/>
  <c r="AE31" i="1"/>
  <c r="AC31" i="1"/>
  <c r="AA31" i="1"/>
  <c r="Y31" i="1"/>
  <c r="W31" i="1"/>
  <c r="T31" i="1"/>
  <c r="P31" i="1"/>
  <c r="N31" i="1"/>
  <c r="DG30" i="1"/>
  <c r="DF30" i="1"/>
  <c r="DE30" i="1"/>
  <c r="DC30" i="1"/>
  <c r="DA30" i="1"/>
  <c r="CX30" i="1"/>
  <c r="CV30" i="1"/>
  <c r="CT30" i="1"/>
  <c r="CM30" i="1"/>
  <c r="CK30" i="1"/>
  <c r="CI30" i="1"/>
  <c r="CG30" i="1"/>
  <c r="CE30" i="1"/>
  <c r="CB30" i="1"/>
  <c r="BY30" i="1"/>
  <c r="BW30" i="1"/>
  <c r="BU30" i="1"/>
  <c r="BS30" i="1"/>
  <c r="BQ30" i="1"/>
  <c r="BO30" i="1"/>
  <c r="BM30" i="1"/>
  <c r="BK30" i="1"/>
  <c r="BI30" i="1"/>
  <c r="BG30" i="1"/>
  <c r="BE30" i="1"/>
  <c r="BC30" i="1"/>
  <c r="BA30" i="1"/>
  <c r="AY30" i="1"/>
  <c r="AW30" i="1"/>
  <c r="AU30" i="1"/>
  <c r="AS30" i="1"/>
  <c r="AQ30" i="1"/>
  <c r="AO30" i="1"/>
  <c r="AM30" i="1"/>
  <c r="AK30" i="1"/>
  <c r="AI30" i="1"/>
  <c r="AG30" i="1"/>
  <c r="AE30" i="1"/>
  <c r="AC30" i="1"/>
  <c r="AA30" i="1"/>
  <c r="Y30" i="1"/>
  <c r="W30" i="1"/>
  <c r="T30" i="1"/>
  <c r="P30" i="1"/>
  <c r="N30" i="1"/>
  <c r="DF29" i="1"/>
  <c r="DG29" i="1" s="1"/>
  <c r="DE29" i="1"/>
  <c r="DC29" i="1"/>
  <c r="DA29" i="1"/>
  <c r="CX29" i="1"/>
  <c r="CV29" i="1"/>
  <c r="CT29" i="1"/>
  <c r="CM29" i="1"/>
  <c r="CK29" i="1"/>
  <c r="CI29" i="1"/>
  <c r="CG29" i="1"/>
  <c r="CE29" i="1"/>
  <c r="CB29" i="1"/>
  <c r="BY29" i="1"/>
  <c r="BW29" i="1"/>
  <c r="BU29" i="1"/>
  <c r="BS29" i="1"/>
  <c r="BQ29" i="1"/>
  <c r="BO29" i="1"/>
  <c r="BM29" i="1"/>
  <c r="BK29" i="1"/>
  <c r="BI29" i="1"/>
  <c r="BG29" i="1"/>
  <c r="BE29" i="1"/>
  <c r="BC29" i="1"/>
  <c r="BA29" i="1"/>
  <c r="AY29" i="1"/>
  <c r="AW29" i="1"/>
  <c r="AU29" i="1"/>
  <c r="AS29" i="1"/>
  <c r="AQ29" i="1"/>
  <c r="AO29" i="1"/>
  <c r="AM29" i="1"/>
  <c r="AK29" i="1"/>
  <c r="AI29" i="1"/>
  <c r="AG29" i="1"/>
  <c r="AE29" i="1"/>
  <c r="AC29" i="1"/>
  <c r="AA29" i="1"/>
  <c r="Y29" i="1"/>
  <c r="W29" i="1"/>
  <c r="T29" i="1"/>
  <c r="P29" i="1"/>
  <c r="N29" i="1"/>
  <c r="DG28" i="1"/>
  <c r="DF28" i="1"/>
  <c r="DE28" i="1"/>
  <c r="DC28" i="1"/>
  <c r="DA28" i="1"/>
  <c r="CX28" i="1"/>
  <c r="CV28" i="1"/>
  <c r="CT28" i="1"/>
  <c r="CM28" i="1"/>
  <c r="CK28" i="1"/>
  <c r="CI28" i="1"/>
  <c r="CG28" i="1"/>
  <c r="CE28" i="1"/>
  <c r="CB28" i="1"/>
  <c r="BY28" i="1"/>
  <c r="BW28" i="1"/>
  <c r="BU28" i="1"/>
  <c r="BS28" i="1"/>
  <c r="BQ28" i="1"/>
  <c r="BO28" i="1"/>
  <c r="BM28" i="1"/>
  <c r="BK28" i="1"/>
  <c r="BI28" i="1"/>
  <c r="BG28" i="1"/>
  <c r="BE28" i="1"/>
  <c r="BC28" i="1"/>
  <c r="BA28" i="1"/>
  <c r="AY28" i="1"/>
  <c r="AW28" i="1"/>
  <c r="AU28" i="1"/>
  <c r="AS28" i="1"/>
  <c r="AQ28" i="1"/>
  <c r="AO28" i="1"/>
  <c r="AM28" i="1"/>
  <c r="AK28" i="1"/>
  <c r="AI28" i="1"/>
  <c r="AG28" i="1"/>
  <c r="AE28" i="1"/>
  <c r="AC28" i="1"/>
  <c r="AA28" i="1"/>
  <c r="Y28" i="1"/>
  <c r="W28" i="1"/>
  <c r="T28" i="1"/>
  <c r="P28" i="1"/>
  <c r="N28" i="1"/>
  <c r="DF27" i="1"/>
  <c r="DG27" i="1" s="1"/>
  <c r="DE27" i="1"/>
  <c r="DC27" i="1"/>
  <c r="DA27" i="1"/>
  <c r="CX27" i="1"/>
  <c r="CV27" i="1"/>
  <c r="CT27" i="1"/>
  <c r="CM27" i="1"/>
  <c r="CK27" i="1"/>
  <c r="CI27" i="1"/>
  <c r="CG27" i="1"/>
  <c r="CE27" i="1"/>
  <c r="CB27" i="1"/>
  <c r="BY27" i="1"/>
  <c r="BW27" i="1"/>
  <c r="BU27" i="1"/>
  <c r="BS27" i="1"/>
  <c r="BQ27" i="1"/>
  <c r="BO27" i="1"/>
  <c r="BM27" i="1"/>
  <c r="BK27" i="1"/>
  <c r="BI27" i="1"/>
  <c r="BG27" i="1"/>
  <c r="BE27" i="1"/>
  <c r="BC27" i="1"/>
  <c r="BA27" i="1"/>
  <c r="AY27" i="1"/>
  <c r="AW27" i="1"/>
  <c r="AU27" i="1"/>
  <c r="AS27" i="1"/>
  <c r="AQ27" i="1"/>
  <c r="AO27" i="1"/>
  <c r="AM27" i="1"/>
  <c r="AK27" i="1"/>
  <c r="AI27" i="1"/>
  <c r="AG27" i="1"/>
  <c r="AE27" i="1"/>
  <c r="AC27" i="1"/>
  <c r="AA27" i="1"/>
  <c r="Y27" i="1"/>
  <c r="W27" i="1"/>
  <c r="T27" i="1"/>
  <c r="P27" i="1"/>
  <c r="N27" i="1"/>
  <c r="DG26" i="1"/>
  <c r="DF26" i="1"/>
  <c r="DE26" i="1"/>
  <c r="DC26" i="1"/>
  <c r="DA26" i="1"/>
  <c r="CX26" i="1"/>
  <c r="CV26" i="1"/>
  <c r="CT26" i="1"/>
  <c r="CM26" i="1"/>
  <c r="CK26" i="1"/>
  <c r="CI26" i="1"/>
  <c r="CG26" i="1"/>
  <c r="CE26" i="1"/>
  <c r="CB26" i="1"/>
  <c r="BY26" i="1"/>
  <c r="BW26" i="1"/>
  <c r="BU26" i="1"/>
  <c r="BS26" i="1"/>
  <c r="BQ26" i="1"/>
  <c r="BO26" i="1"/>
  <c r="BM26" i="1"/>
  <c r="BK26" i="1"/>
  <c r="BI26" i="1"/>
  <c r="BG26" i="1"/>
  <c r="BE26" i="1"/>
  <c r="BC26" i="1"/>
  <c r="BA26" i="1"/>
  <c r="AY26" i="1"/>
  <c r="AW26" i="1"/>
  <c r="AU26" i="1"/>
  <c r="AS26" i="1"/>
  <c r="AQ26" i="1"/>
  <c r="AO26" i="1"/>
  <c r="AM26" i="1"/>
  <c r="AK26" i="1"/>
  <c r="AI26" i="1"/>
  <c r="AG26" i="1"/>
  <c r="AE26" i="1"/>
  <c r="AC26" i="1"/>
  <c r="AA26" i="1"/>
  <c r="Y26" i="1"/>
  <c r="W26" i="1"/>
  <c r="T26" i="1"/>
  <c r="P26" i="1"/>
  <c r="N26" i="1"/>
  <c r="DF25" i="1"/>
  <c r="DG25" i="1" s="1"/>
  <c r="DE25" i="1"/>
  <c r="DC25" i="1"/>
  <c r="DA25" i="1"/>
  <c r="CX25" i="1"/>
  <c r="CV25" i="1"/>
  <c r="CT25" i="1"/>
  <c r="CM25" i="1"/>
  <c r="CK25" i="1"/>
  <c r="CI25" i="1"/>
  <c r="CG25" i="1"/>
  <c r="CE25" i="1"/>
  <c r="CB25" i="1"/>
  <c r="BY25" i="1"/>
  <c r="BW25" i="1"/>
  <c r="BU25" i="1"/>
  <c r="BS25" i="1"/>
  <c r="BQ25" i="1"/>
  <c r="BO25" i="1"/>
  <c r="BM25" i="1"/>
  <c r="BK25" i="1"/>
  <c r="BI25" i="1"/>
  <c r="BG25" i="1"/>
  <c r="BE25" i="1"/>
  <c r="BC25" i="1"/>
  <c r="BA25" i="1"/>
  <c r="AY25" i="1"/>
  <c r="AW25" i="1"/>
  <c r="AU25" i="1"/>
  <c r="AS25" i="1"/>
  <c r="AQ25" i="1"/>
  <c r="AO25" i="1"/>
  <c r="AM25" i="1"/>
  <c r="AK25" i="1"/>
  <c r="AI25" i="1"/>
  <c r="AG25" i="1"/>
  <c r="AE25" i="1"/>
  <c r="AC25" i="1"/>
  <c r="AA25" i="1"/>
  <c r="Y25" i="1"/>
  <c r="W25" i="1"/>
  <c r="T25" i="1"/>
  <c r="P25" i="1"/>
  <c r="N25" i="1"/>
  <c r="DG24" i="1"/>
  <c r="DF24" i="1"/>
  <c r="DE24" i="1"/>
  <c r="DC24" i="1"/>
  <c r="DA24" i="1"/>
  <c r="CX24" i="1"/>
  <c r="CV24" i="1"/>
  <c r="CT24" i="1"/>
  <c r="CM24" i="1"/>
  <c r="CK24" i="1"/>
  <c r="CI24" i="1"/>
  <c r="CG24" i="1"/>
  <c r="CE24" i="1"/>
  <c r="CB24" i="1"/>
  <c r="BY24" i="1"/>
  <c r="BW24" i="1"/>
  <c r="BU24" i="1"/>
  <c r="BS24" i="1"/>
  <c r="BQ24" i="1"/>
  <c r="BO24" i="1"/>
  <c r="BM24" i="1"/>
  <c r="BK24" i="1"/>
  <c r="BI24" i="1"/>
  <c r="BG24" i="1"/>
  <c r="BE24" i="1"/>
  <c r="BC24" i="1"/>
  <c r="BA24" i="1"/>
  <c r="AY24" i="1"/>
  <c r="AW24" i="1"/>
  <c r="AU24" i="1"/>
  <c r="AS24" i="1"/>
  <c r="AQ24" i="1"/>
  <c r="AO24" i="1"/>
  <c r="AM24" i="1"/>
  <c r="AK24" i="1"/>
  <c r="AI24" i="1"/>
  <c r="AG24" i="1"/>
  <c r="AE24" i="1"/>
  <c r="AC24" i="1"/>
  <c r="AA24" i="1"/>
  <c r="Y24" i="1"/>
  <c r="W24" i="1"/>
  <c r="T24" i="1"/>
  <c r="P24" i="1"/>
  <c r="N24" i="1"/>
  <c r="DF23" i="1"/>
  <c r="DG23" i="1" s="1"/>
  <c r="DE23" i="1"/>
  <c r="DC23" i="1"/>
  <c r="DA23" i="1"/>
  <c r="CX23" i="1"/>
  <c r="CV23" i="1"/>
  <c r="CT23" i="1"/>
  <c r="CM23" i="1"/>
  <c r="CK23" i="1"/>
  <c r="CI23" i="1"/>
  <c r="CG23" i="1"/>
  <c r="CE23" i="1"/>
  <c r="CB23" i="1"/>
  <c r="BY23" i="1"/>
  <c r="BW23" i="1"/>
  <c r="BU23" i="1"/>
  <c r="BS23" i="1"/>
  <c r="BQ23" i="1"/>
  <c r="BO23" i="1"/>
  <c r="BM23" i="1"/>
  <c r="BK23" i="1"/>
  <c r="BI23" i="1"/>
  <c r="BG23" i="1"/>
  <c r="BE23" i="1"/>
  <c r="BC23" i="1"/>
  <c r="BA23" i="1"/>
  <c r="AY23" i="1"/>
  <c r="AW23" i="1"/>
  <c r="AU23" i="1"/>
  <c r="AS23" i="1"/>
  <c r="AQ23" i="1"/>
  <c r="AO23" i="1"/>
  <c r="AM23" i="1"/>
  <c r="AK23" i="1"/>
  <c r="AI23" i="1"/>
  <c r="AG23" i="1"/>
  <c r="AE23" i="1"/>
  <c r="AC23" i="1"/>
  <c r="AA23" i="1"/>
  <c r="Y23" i="1"/>
  <c r="W23" i="1"/>
  <c r="T23" i="1"/>
  <c r="P23" i="1"/>
  <c r="N23" i="1"/>
  <c r="DG22" i="1"/>
  <c r="DF22" i="1"/>
  <c r="DE22" i="1"/>
  <c r="DC22" i="1"/>
  <c r="DA22" i="1"/>
  <c r="CX22" i="1"/>
  <c r="CV22" i="1"/>
  <c r="CT22" i="1"/>
  <c r="CM22" i="1"/>
  <c r="CK22" i="1"/>
  <c r="CI22" i="1"/>
  <c r="CG22" i="1"/>
  <c r="CE22" i="1"/>
  <c r="CB22" i="1"/>
  <c r="BY22" i="1"/>
  <c r="BW22" i="1"/>
  <c r="BU22" i="1"/>
  <c r="BS22" i="1"/>
  <c r="BQ22" i="1"/>
  <c r="BO22" i="1"/>
  <c r="BM22" i="1"/>
  <c r="BK22" i="1"/>
  <c r="BI22" i="1"/>
  <c r="BG22" i="1"/>
  <c r="BE22" i="1"/>
  <c r="BC22" i="1"/>
  <c r="BA22" i="1"/>
  <c r="AY22" i="1"/>
  <c r="AW22" i="1"/>
  <c r="AU22" i="1"/>
  <c r="AS22" i="1"/>
  <c r="AQ22" i="1"/>
  <c r="AO22" i="1"/>
  <c r="AM22" i="1"/>
  <c r="AK22" i="1"/>
  <c r="AI22" i="1"/>
  <c r="AG22" i="1"/>
  <c r="AE22" i="1"/>
  <c r="AC22" i="1"/>
  <c r="AA22" i="1"/>
  <c r="Y22" i="1"/>
  <c r="W22" i="1"/>
  <c r="T22" i="1"/>
  <c r="P22" i="1"/>
  <c r="N22" i="1"/>
  <c r="DF21" i="1"/>
  <c r="DG21" i="1" s="1"/>
  <c r="DE21" i="1"/>
  <c r="DC21" i="1"/>
  <c r="DA21" i="1"/>
  <c r="CX21" i="1"/>
  <c r="CV21" i="1"/>
  <c r="CT21" i="1"/>
  <c r="CM21" i="1"/>
  <c r="CK21" i="1"/>
  <c r="CI21" i="1"/>
  <c r="CG21" i="1"/>
  <c r="CE21" i="1"/>
  <c r="CB21" i="1"/>
  <c r="BY21" i="1"/>
  <c r="BW21" i="1"/>
  <c r="BU21" i="1"/>
  <c r="BS21" i="1"/>
  <c r="BQ21" i="1"/>
  <c r="BO21" i="1"/>
  <c r="BM21" i="1"/>
  <c r="BK21" i="1"/>
  <c r="BI21" i="1"/>
  <c r="BG21" i="1"/>
  <c r="BE21" i="1"/>
  <c r="BC21" i="1"/>
  <c r="BA21" i="1"/>
  <c r="AY21" i="1"/>
  <c r="AW21" i="1"/>
  <c r="AU21" i="1"/>
  <c r="AS21" i="1"/>
  <c r="AQ21" i="1"/>
  <c r="AO21" i="1"/>
  <c r="AM21" i="1"/>
  <c r="AK21" i="1"/>
  <c r="AI21" i="1"/>
  <c r="AG21" i="1"/>
  <c r="AE21" i="1"/>
  <c r="AC21" i="1"/>
  <c r="AA21" i="1"/>
  <c r="Y21" i="1"/>
  <c r="W21" i="1"/>
  <c r="T21" i="1"/>
  <c r="P21" i="1"/>
  <c r="N21" i="1"/>
  <c r="DG20" i="1"/>
  <c r="DF20" i="1"/>
  <c r="DE20" i="1"/>
  <c r="DC20" i="1"/>
  <c r="DA20" i="1"/>
  <c r="CX20" i="1"/>
  <c r="CV20" i="1"/>
  <c r="CT20" i="1"/>
  <c r="CM20" i="1"/>
  <c r="CK20" i="1"/>
  <c r="CI20" i="1"/>
  <c r="CG20" i="1"/>
  <c r="CE20" i="1"/>
  <c r="CB20" i="1"/>
  <c r="BY20" i="1"/>
  <c r="BW20" i="1"/>
  <c r="BU20" i="1"/>
  <c r="BS20" i="1"/>
  <c r="BQ20" i="1"/>
  <c r="BO20" i="1"/>
  <c r="BM20" i="1"/>
  <c r="BK20" i="1"/>
  <c r="BI20" i="1"/>
  <c r="BG20" i="1"/>
  <c r="BE20" i="1"/>
  <c r="BC20" i="1"/>
  <c r="BA20" i="1"/>
  <c r="AY20" i="1"/>
  <c r="AW20" i="1"/>
  <c r="AU20" i="1"/>
  <c r="AS20" i="1"/>
  <c r="AQ20" i="1"/>
  <c r="AO20" i="1"/>
  <c r="AM20" i="1"/>
  <c r="AK20" i="1"/>
  <c r="AI20" i="1"/>
  <c r="AG20" i="1"/>
  <c r="AE20" i="1"/>
  <c r="AC20" i="1"/>
  <c r="AA20" i="1"/>
  <c r="Y20" i="1"/>
  <c r="W20" i="1"/>
  <c r="T20" i="1"/>
  <c r="P20" i="1"/>
  <c r="N20" i="1"/>
  <c r="DF19" i="1"/>
  <c r="DG19" i="1" s="1"/>
  <c r="DE19" i="1"/>
  <c r="DC19" i="1"/>
  <c r="DA19" i="1"/>
  <c r="CX19" i="1"/>
  <c r="CV19" i="1"/>
  <c r="CT19" i="1"/>
  <c r="CM19" i="1"/>
  <c r="CK19" i="1"/>
  <c r="CI19" i="1"/>
  <c r="CG19" i="1"/>
  <c r="CE19" i="1"/>
  <c r="CB19" i="1"/>
  <c r="BY19" i="1"/>
  <c r="BW19" i="1"/>
  <c r="BU19" i="1"/>
  <c r="BS19" i="1"/>
  <c r="BQ19" i="1"/>
  <c r="BO19" i="1"/>
  <c r="BM19" i="1"/>
  <c r="BK19" i="1"/>
  <c r="BI19" i="1"/>
  <c r="BG19" i="1"/>
  <c r="BE19" i="1"/>
  <c r="BC19" i="1"/>
  <c r="BA19" i="1"/>
  <c r="AY19" i="1"/>
  <c r="AW19" i="1"/>
  <c r="AU19" i="1"/>
  <c r="AS19" i="1"/>
  <c r="AQ19" i="1"/>
  <c r="AO19" i="1"/>
  <c r="AM19" i="1"/>
  <c r="AK19" i="1"/>
  <c r="AI19" i="1"/>
  <c r="AG19" i="1"/>
  <c r="AE19" i="1"/>
  <c r="AC19" i="1"/>
  <c r="AA19" i="1"/>
  <c r="Y19" i="1"/>
  <c r="W19" i="1"/>
  <c r="T19" i="1"/>
  <c r="P19" i="1"/>
  <c r="N19" i="1"/>
  <c r="DG18" i="1"/>
  <c r="DF18" i="1"/>
  <c r="DE18" i="1"/>
  <c r="DC18" i="1"/>
  <c r="DA18" i="1"/>
  <c r="CX18" i="1"/>
  <c r="CV18" i="1"/>
  <c r="CT18" i="1"/>
  <c r="CM18" i="1"/>
  <c r="CK18" i="1"/>
  <c r="CI18" i="1"/>
  <c r="CG18" i="1"/>
  <c r="CE18" i="1"/>
  <c r="CB18" i="1"/>
  <c r="BY18" i="1"/>
  <c r="BW18" i="1"/>
  <c r="BU18" i="1"/>
  <c r="BS18" i="1"/>
  <c r="BQ18" i="1"/>
  <c r="BO18" i="1"/>
  <c r="BM18" i="1"/>
  <c r="BK18" i="1"/>
  <c r="BI18" i="1"/>
  <c r="BG18" i="1"/>
  <c r="BE18" i="1"/>
  <c r="BC18" i="1"/>
  <c r="BA18" i="1"/>
  <c r="AY18" i="1"/>
  <c r="AW18" i="1"/>
  <c r="AU18" i="1"/>
  <c r="AS18" i="1"/>
  <c r="AQ18" i="1"/>
  <c r="AO18" i="1"/>
  <c r="AM18" i="1"/>
  <c r="AK18" i="1"/>
  <c r="AI18" i="1"/>
  <c r="AG18" i="1"/>
  <c r="AE18" i="1"/>
  <c r="AC18" i="1"/>
  <c r="AA18" i="1"/>
  <c r="Y18" i="1"/>
  <c r="W18" i="1"/>
  <c r="T18" i="1"/>
  <c r="P18" i="1"/>
  <c r="N18" i="1"/>
  <c r="DF17" i="1"/>
  <c r="DG17" i="1" s="1"/>
  <c r="DE17" i="1"/>
  <c r="DC17" i="1"/>
  <c r="DA17" i="1"/>
  <c r="CX17" i="1"/>
  <c r="CV17" i="1"/>
  <c r="CT17" i="1"/>
  <c r="CM17" i="1"/>
  <c r="CK17" i="1"/>
  <c r="CI17" i="1"/>
  <c r="CG17" i="1"/>
  <c r="CE17" i="1"/>
  <c r="CB17" i="1"/>
  <c r="BY17" i="1"/>
  <c r="BW17" i="1"/>
  <c r="BU17" i="1"/>
  <c r="BS17" i="1"/>
  <c r="BQ17" i="1"/>
  <c r="BO17" i="1"/>
  <c r="BM17" i="1"/>
  <c r="BK17" i="1"/>
  <c r="BI17" i="1"/>
  <c r="BG17" i="1"/>
  <c r="BE17" i="1"/>
  <c r="BC17" i="1"/>
  <c r="BA17" i="1"/>
  <c r="AY17" i="1"/>
  <c r="AW17" i="1"/>
  <c r="AU17" i="1"/>
  <c r="AS17" i="1"/>
  <c r="AQ17" i="1"/>
  <c r="AO17" i="1"/>
  <c r="AM17" i="1"/>
  <c r="AK17" i="1"/>
  <c r="AI17" i="1"/>
  <c r="AG17" i="1"/>
  <c r="AE17" i="1"/>
  <c r="AC17" i="1"/>
  <c r="AA17" i="1"/>
  <c r="Y17" i="1"/>
  <c r="W17" i="1"/>
  <c r="T17" i="1"/>
  <c r="P17" i="1"/>
  <c r="N17" i="1"/>
  <c r="DG16" i="1"/>
  <c r="DF16" i="1"/>
  <c r="DE16" i="1"/>
  <c r="DC16" i="1"/>
  <c r="DA16" i="1"/>
  <c r="CX16" i="1"/>
  <c r="CV16" i="1"/>
  <c r="CT16" i="1"/>
  <c r="CM16" i="1"/>
  <c r="CK16" i="1"/>
  <c r="CI16" i="1"/>
  <c r="CG16" i="1"/>
  <c r="CE16" i="1"/>
  <c r="CB16" i="1"/>
  <c r="BY16" i="1"/>
  <c r="BW16" i="1"/>
  <c r="BU16" i="1"/>
  <c r="BS16" i="1"/>
  <c r="BQ16" i="1"/>
  <c r="BO16" i="1"/>
  <c r="BM16" i="1"/>
  <c r="BK16" i="1"/>
  <c r="BI16" i="1"/>
  <c r="BG16" i="1"/>
  <c r="BE16" i="1"/>
  <c r="BC16" i="1"/>
  <c r="BA16" i="1"/>
  <c r="AY16" i="1"/>
  <c r="AW16" i="1"/>
  <c r="AU16" i="1"/>
  <c r="AS16" i="1"/>
  <c r="AQ16" i="1"/>
  <c r="AO16" i="1"/>
  <c r="AM16" i="1"/>
  <c r="AK16" i="1"/>
  <c r="AI16" i="1"/>
  <c r="AG16" i="1"/>
  <c r="AE16" i="1"/>
  <c r="AC16" i="1"/>
  <c r="AA16" i="1"/>
  <c r="Y16" i="1"/>
  <c r="W16" i="1"/>
  <c r="T16" i="1"/>
  <c r="P16" i="1"/>
  <c r="N16" i="1"/>
  <c r="DF15" i="1"/>
  <c r="DG15" i="1" s="1"/>
  <c r="DE15" i="1"/>
  <c r="DC15" i="1"/>
  <c r="DA15" i="1"/>
  <c r="CX15" i="1"/>
  <c r="CV15" i="1"/>
  <c r="CT15" i="1"/>
  <c r="CM15" i="1"/>
  <c r="CK15" i="1"/>
  <c r="CI15" i="1"/>
  <c r="CG15" i="1"/>
  <c r="CE15" i="1"/>
  <c r="CB15" i="1"/>
  <c r="BY15" i="1"/>
  <c r="BW15" i="1"/>
  <c r="BU15" i="1"/>
  <c r="BS15" i="1"/>
  <c r="BQ15" i="1"/>
  <c r="BO15" i="1"/>
  <c r="BM15" i="1"/>
  <c r="BK15" i="1"/>
  <c r="BI15" i="1"/>
  <c r="BG15" i="1"/>
  <c r="BE15" i="1"/>
  <c r="BC15" i="1"/>
  <c r="BA15" i="1"/>
  <c r="AY15" i="1"/>
  <c r="AW15" i="1"/>
  <c r="AU15" i="1"/>
  <c r="AS15" i="1"/>
  <c r="AQ15" i="1"/>
  <c r="AO15" i="1"/>
  <c r="AM15" i="1"/>
  <c r="AK15" i="1"/>
  <c r="AI15" i="1"/>
  <c r="AG15" i="1"/>
  <c r="AE15" i="1"/>
  <c r="AC15" i="1"/>
  <c r="AA15" i="1"/>
  <c r="Y15" i="1"/>
  <c r="W15" i="1"/>
  <c r="T15" i="1"/>
  <c r="P15" i="1"/>
  <c r="N15" i="1"/>
  <c r="DG14" i="1"/>
  <c r="DF14" i="1"/>
  <c r="DE14" i="1"/>
  <c r="DC14" i="1"/>
  <c r="DA14" i="1"/>
  <c r="CX14" i="1"/>
  <c r="CV14" i="1"/>
  <c r="CT14" i="1"/>
  <c r="CM14" i="1"/>
  <c r="CK14" i="1"/>
  <c r="CI14" i="1"/>
  <c r="CG14" i="1"/>
  <c r="CE14" i="1"/>
  <c r="CB14" i="1"/>
  <c r="BY14" i="1"/>
  <c r="BW14" i="1"/>
  <c r="BU14" i="1"/>
  <c r="BS14" i="1"/>
  <c r="BQ14" i="1"/>
  <c r="BO14" i="1"/>
  <c r="BM14" i="1"/>
  <c r="BK14" i="1"/>
  <c r="BI14" i="1"/>
  <c r="BG14" i="1"/>
  <c r="BE14" i="1"/>
  <c r="BC14" i="1"/>
  <c r="BA14" i="1"/>
  <c r="AY14" i="1"/>
  <c r="AW14" i="1"/>
  <c r="AU14" i="1"/>
  <c r="AS14" i="1"/>
  <c r="AQ14" i="1"/>
  <c r="AO14" i="1"/>
  <c r="AM14" i="1"/>
  <c r="AK14" i="1"/>
  <c r="AI14" i="1"/>
  <c r="AG14" i="1"/>
  <c r="AE14" i="1"/>
  <c r="AC14" i="1"/>
  <c r="AA14" i="1"/>
  <c r="Y14" i="1"/>
  <c r="W14" i="1"/>
  <c r="T14" i="1"/>
  <c r="P14" i="1"/>
  <c r="N14" i="1"/>
  <c r="DF13" i="1"/>
  <c r="DG13" i="1" s="1"/>
  <c r="DE13" i="1"/>
  <c r="DC13" i="1"/>
  <c r="DA13" i="1"/>
  <c r="CX13" i="1"/>
  <c r="CV13" i="1"/>
  <c r="CT13" i="1"/>
  <c r="CM13" i="1"/>
  <c r="CK13" i="1"/>
  <c r="CI13" i="1"/>
  <c r="CG13" i="1"/>
  <c r="CE13" i="1"/>
  <c r="CB13" i="1"/>
  <c r="BY13" i="1"/>
  <c r="BW13" i="1"/>
  <c r="BU13" i="1"/>
  <c r="BS13" i="1"/>
  <c r="BQ13" i="1"/>
  <c r="BO13" i="1"/>
  <c r="BM13" i="1"/>
  <c r="BK13" i="1"/>
  <c r="BI13" i="1"/>
  <c r="BG13" i="1"/>
  <c r="BE13" i="1"/>
  <c r="BC13" i="1"/>
  <c r="BA13" i="1"/>
  <c r="AY13" i="1"/>
  <c r="AW13" i="1"/>
  <c r="AU13" i="1"/>
  <c r="AS13" i="1"/>
  <c r="AQ13" i="1"/>
  <c r="AO13" i="1"/>
  <c r="AM13" i="1"/>
  <c r="AK13" i="1"/>
  <c r="AI13" i="1"/>
  <c r="AG13" i="1"/>
  <c r="AE13" i="1"/>
  <c r="AC13" i="1"/>
  <c r="AA13" i="1"/>
  <c r="Y13" i="1"/>
  <c r="W13" i="1"/>
  <c r="T13" i="1"/>
  <c r="P13" i="1"/>
  <c r="N13" i="1"/>
  <c r="DG12" i="1"/>
  <c r="DF12" i="1"/>
  <c r="DE12" i="1"/>
  <c r="DC12" i="1"/>
  <c r="DA12" i="1"/>
  <c r="CX12" i="1"/>
  <c r="CV12" i="1"/>
  <c r="CT12" i="1"/>
  <c r="CM12" i="1"/>
  <c r="CK12" i="1"/>
  <c r="CI12" i="1"/>
  <c r="CG12" i="1"/>
  <c r="CE12" i="1"/>
  <c r="CB12" i="1"/>
  <c r="BY12" i="1"/>
  <c r="BW12" i="1"/>
  <c r="BU12" i="1"/>
  <c r="BS12" i="1"/>
  <c r="BQ12" i="1"/>
  <c r="BO12" i="1"/>
  <c r="BM12" i="1"/>
  <c r="BK12" i="1"/>
  <c r="BI12" i="1"/>
  <c r="BG12" i="1"/>
  <c r="BE12" i="1"/>
  <c r="BC12" i="1"/>
  <c r="BA12" i="1"/>
  <c r="AY12" i="1"/>
  <c r="AW12" i="1"/>
  <c r="AU12" i="1"/>
  <c r="AS12" i="1"/>
  <c r="AQ12" i="1"/>
  <c r="AO12" i="1"/>
  <c r="AM12" i="1"/>
  <c r="AK12" i="1"/>
  <c r="AI12" i="1"/>
  <c r="AG12" i="1"/>
  <c r="AE12" i="1"/>
  <c r="AC12" i="1"/>
  <c r="AA12" i="1"/>
  <c r="Y12" i="1"/>
  <c r="W12" i="1"/>
  <c r="T12" i="1"/>
  <c r="P12" i="1"/>
  <c r="N12" i="1"/>
  <c r="DF11" i="1"/>
  <c r="DG11" i="1" s="1"/>
  <c r="DE11" i="1"/>
  <c r="DC11" i="1"/>
  <c r="DA11" i="1"/>
  <c r="CX11" i="1"/>
  <c r="CV11" i="1"/>
  <c r="CT11" i="1"/>
  <c r="CM11" i="1"/>
  <c r="CK11" i="1"/>
  <c r="CI11" i="1"/>
  <c r="CG11" i="1"/>
  <c r="CE11" i="1"/>
  <c r="CB11" i="1"/>
  <c r="BY11" i="1"/>
  <c r="BW11" i="1"/>
  <c r="BU11" i="1"/>
  <c r="BS11" i="1"/>
  <c r="BQ11" i="1"/>
  <c r="BO11" i="1"/>
  <c r="BM11" i="1"/>
  <c r="BK11" i="1"/>
  <c r="BI11" i="1"/>
  <c r="BG11" i="1"/>
  <c r="BE11" i="1"/>
  <c r="BC11" i="1"/>
  <c r="BA11" i="1"/>
  <c r="AY11" i="1"/>
  <c r="AW11" i="1"/>
  <c r="AU11" i="1"/>
  <c r="AS11" i="1"/>
  <c r="AQ11" i="1"/>
  <c r="AO11" i="1"/>
  <c r="AM11" i="1"/>
  <c r="AK11" i="1"/>
  <c r="AI11" i="1"/>
  <c r="AG11" i="1"/>
  <c r="AE11" i="1"/>
  <c r="AC11" i="1"/>
  <c r="AA11" i="1"/>
  <c r="Y11" i="1"/>
  <c r="W11" i="1"/>
  <c r="T11" i="1"/>
  <c r="P11" i="1"/>
  <c r="N11" i="1"/>
  <c r="DG10" i="1"/>
  <c r="DF10" i="1"/>
  <c r="DE10" i="1"/>
  <c r="DC10" i="1"/>
  <c r="DA10" i="1"/>
  <c r="CX10" i="1"/>
  <c r="CV10" i="1"/>
  <c r="CT10" i="1"/>
  <c r="CM10" i="1"/>
  <c r="CK10" i="1"/>
  <c r="CI10" i="1"/>
  <c r="CG10" i="1"/>
  <c r="CE10" i="1"/>
  <c r="CB10" i="1"/>
  <c r="BY10" i="1"/>
  <c r="BW10" i="1"/>
  <c r="BU10" i="1"/>
  <c r="BS10" i="1"/>
  <c r="BQ10" i="1"/>
  <c r="BO10" i="1"/>
  <c r="BM10" i="1"/>
  <c r="BK10" i="1"/>
  <c r="BI10" i="1"/>
  <c r="BG10" i="1"/>
  <c r="BE10" i="1"/>
  <c r="BC10" i="1"/>
  <c r="BA10" i="1"/>
  <c r="AY10" i="1"/>
  <c r="AW10" i="1"/>
  <c r="AU10" i="1"/>
  <c r="AS10" i="1"/>
  <c r="AQ10" i="1"/>
  <c r="AO10" i="1"/>
  <c r="AM10" i="1"/>
  <c r="AK10" i="1"/>
  <c r="AI10" i="1"/>
  <c r="AG10" i="1"/>
  <c r="AE10" i="1"/>
  <c r="AC10" i="1"/>
  <c r="AA10" i="1"/>
  <c r="Y10" i="1"/>
  <c r="W10" i="1"/>
  <c r="T10" i="1"/>
  <c r="P10" i="1"/>
  <c r="N10" i="1"/>
  <c r="DF9" i="1"/>
  <c r="DG9" i="1" s="1"/>
  <c r="DE9" i="1"/>
  <c r="DC9" i="1"/>
  <c r="DA9" i="1"/>
  <c r="CX9" i="1"/>
  <c r="CV9" i="1"/>
  <c r="CT9" i="1"/>
  <c r="CM9" i="1"/>
  <c r="CK9" i="1"/>
  <c r="CI9" i="1"/>
  <c r="CG9" i="1"/>
  <c r="CE9" i="1"/>
  <c r="CB9" i="1"/>
  <c r="BY9" i="1"/>
  <c r="BW9" i="1"/>
  <c r="BU9" i="1"/>
  <c r="BS9" i="1"/>
  <c r="BQ9" i="1"/>
  <c r="BO9" i="1"/>
  <c r="BM9" i="1"/>
  <c r="BK9" i="1"/>
  <c r="BI9" i="1"/>
  <c r="BG9" i="1"/>
  <c r="BE9" i="1"/>
  <c r="BC9" i="1"/>
  <c r="BA9" i="1"/>
  <c r="AY9" i="1"/>
  <c r="AW9" i="1"/>
  <c r="AU9" i="1"/>
  <c r="AS9" i="1"/>
  <c r="AQ9" i="1"/>
  <c r="AO9" i="1"/>
  <c r="AM9" i="1"/>
  <c r="AK9" i="1"/>
  <c r="AI9" i="1"/>
  <c r="AG9" i="1"/>
  <c r="AE9" i="1"/>
  <c r="AC9" i="1"/>
  <c r="AA9" i="1"/>
  <c r="Y9" i="1"/>
  <c r="W9" i="1"/>
  <c r="T9" i="1"/>
  <c r="P9" i="1"/>
  <c r="N9" i="1"/>
  <c r="DG8" i="1"/>
  <c r="DF8" i="1"/>
  <c r="DE8" i="1"/>
  <c r="DC8" i="1"/>
  <c r="DA8" i="1"/>
  <c r="CX8" i="1"/>
  <c r="CV8" i="1"/>
  <c r="CT8" i="1"/>
  <c r="CM8" i="1"/>
  <c r="CK8" i="1"/>
  <c r="CI8" i="1"/>
  <c r="CG8" i="1"/>
  <c r="CE8" i="1"/>
  <c r="CB8" i="1"/>
  <c r="BY8" i="1"/>
  <c r="BW8" i="1"/>
  <c r="BU8" i="1"/>
  <c r="BS8" i="1"/>
  <c r="BQ8" i="1"/>
  <c r="BO8" i="1"/>
  <c r="BM8" i="1"/>
  <c r="BK8" i="1"/>
  <c r="BI8" i="1"/>
  <c r="BG8" i="1"/>
  <c r="BE8" i="1"/>
  <c r="BC8" i="1"/>
  <c r="BA8" i="1"/>
  <c r="AY8" i="1"/>
  <c r="AW8" i="1"/>
  <c r="AU8" i="1"/>
  <c r="AS8" i="1"/>
  <c r="AQ8" i="1"/>
  <c r="AO8" i="1"/>
  <c r="AM8" i="1"/>
  <c r="AK8" i="1"/>
  <c r="AI8" i="1"/>
  <c r="AG8" i="1"/>
  <c r="AE8" i="1"/>
  <c r="AC8" i="1"/>
  <c r="AA8" i="1"/>
  <c r="Y8" i="1"/>
  <c r="W8" i="1"/>
  <c r="T8" i="1"/>
  <c r="P8" i="1"/>
  <c r="N8" i="1"/>
  <c r="DF7" i="1"/>
  <c r="DG7" i="1" s="1"/>
  <c r="DE7" i="1"/>
  <c r="DC7" i="1"/>
  <c r="DA7" i="1"/>
  <c r="CX7" i="1"/>
  <c r="CV7" i="1"/>
  <c r="CT7" i="1"/>
  <c r="CM7" i="1"/>
  <c r="CK7" i="1"/>
  <c r="CI7" i="1"/>
  <c r="CG7" i="1"/>
  <c r="CE7" i="1"/>
  <c r="CB7" i="1"/>
  <c r="BY7" i="1"/>
  <c r="BW7" i="1"/>
  <c r="BU7" i="1"/>
  <c r="BS7" i="1"/>
  <c r="BQ7" i="1"/>
  <c r="BO7" i="1"/>
  <c r="BM7" i="1"/>
  <c r="BK7" i="1"/>
  <c r="BI7" i="1"/>
  <c r="BG7" i="1"/>
  <c r="BE7" i="1"/>
  <c r="BC7" i="1"/>
  <c r="BA7" i="1"/>
  <c r="AY7" i="1"/>
  <c r="AW7" i="1"/>
  <c r="AU7" i="1"/>
  <c r="AS7" i="1"/>
  <c r="AQ7" i="1"/>
  <c r="AO7" i="1"/>
  <c r="AM7" i="1"/>
  <c r="AK7" i="1"/>
  <c r="AI7" i="1"/>
  <c r="AG7" i="1"/>
  <c r="AE7" i="1"/>
  <c r="AC7" i="1"/>
  <c r="AA7" i="1"/>
  <c r="Y7" i="1"/>
  <c r="W7" i="1"/>
  <c r="T7" i="1"/>
  <c r="P7" i="1"/>
  <c r="N7" i="1"/>
  <c r="DG6" i="1"/>
  <c r="DF6" i="1"/>
  <c r="DE6" i="1"/>
  <c r="DC6" i="1"/>
  <c r="DA6" i="1"/>
  <c r="CX6" i="1"/>
  <c r="CV6" i="1"/>
  <c r="CT6" i="1"/>
  <c r="CM6" i="1"/>
  <c r="CK6" i="1"/>
  <c r="CI6" i="1"/>
  <c r="CG6" i="1"/>
  <c r="CE6" i="1"/>
  <c r="CB6" i="1"/>
  <c r="BY6" i="1"/>
  <c r="BW6" i="1"/>
  <c r="BU6" i="1"/>
  <c r="BS6" i="1"/>
  <c r="BQ6" i="1"/>
  <c r="BO6" i="1"/>
  <c r="BM6" i="1"/>
  <c r="BK6" i="1"/>
  <c r="BI6" i="1"/>
  <c r="BG6" i="1"/>
  <c r="BE6" i="1"/>
  <c r="BC6" i="1"/>
  <c r="BA6" i="1"/>
  <c r="AY6" i="1"/>
  <c r="AW6" i="1"/>
  <c r="AU6" i="1"/>
  <c r="AS6" i="1"/>
  <c r="AQ6" i="1"/>
  <c r="AO6" i="1"/>
  <c r="AM6" i="1"/>
  <c r="AK6" i="1"/>
  <c r="AI6" i="1"/>
  <c r="AG6" i="1"/>
  <c r="AE6" i="1"/>
  <c r="AC6" i="1"/>
  <c r="AA6" i="1"/>
  <c r="Y6" i="1"/>
  <c r="W6" i="1"/>
  <c r="T6" i="1"/>
  <c r="P6" i="1"/>
  <c r="N6" i="1"/>
  <c r="DF5" i="1"/>
  <c r="DG5" i="1" s="1"/>
  <c r="DE5" i="1"/>
  <c r="DC5" i="1"/>
  <c r="DA5" i="1"/>
  <c r="CX5" i="1"/>
  <c r="CV5" i="1"/>
  <c r="CT5" i="1"/>
  <c r="CM5" i="1"/>
  <c r="CK5" i="1"/>
  <c r="CI5" i="1"/>
  <c r="CG5" i="1"/>
  <c r="CE5" i="1"/>
  <c r="CB5" i="1"/>
  <c r="BY5" i="1"/>
  <c r="BW5" i="1"/>
  <c r="BU5" i="1"/>
  <c r="BS5" i="1"/>
  <c r="BQ5" i="1"/>
  <c r="BO5" i="1"/>
  <c r="BM5" i="1"/>
  <c r="BK5" i="1"/>
  <c r="BI5" i="1"/>
  <c r="BG5" i="1"/>
  <c r="BE5" i="1"/>
  <c r="BC5" i="1"/>
  <c r="BA5" i="1"/>
  <c r="AY5" i="1"/>
  <c r="AW5" i="1"/>
  <c r="AU5" i="1"/>
  <c r="AS5" i="1"/>
  <c r="AQ5" i="1"/>
  <c r="AO5" i="1"/>
  <c r="AM5" i="1"/>
  <c r="AK5" i="1"/>
  <c r="AI5" i="1"/>
  <c r="AG5" i="1"/>
  <c r="AE5" i="1"/>
  <c r="AC5" i="1"/>
  <c r="AA5" i="1"/>
  <c r="Y5" i="1"/>
  <c r="W5" i="1"/>
  <c r="T5" i="1"/>
  <c r="P5" i="1"/>
  <c r="N5" i="1"/>
  <c r="DG4" i="1"/>
  <c r="DF4" i="1"/>
  <c r="DE4" i="1"/>
  <c r="DC4" i="1"/>
  <c r="DA4" i="1"/>
  <c r="CX4" i="1"/>
  <c r="CV4" i="1"/>
  <c r="CT4" i="1"/>
  <c r="CM4" i="1"/>
  <c r="CK4" i="1"/>
  <c r="CI4" i="1"/>
  <c r="CG4" i="1"/>
  <c r="CE4" i="1"/>
  <c r="CB4" i="1"/>
  <c r="BY4" i="1"/>
  <c r="BW4" i="1"/>
  <c r="BU4" i="1"/>
  <c r="BS4" i="1"/>
  <c r="BQ4" i="1"/>
  <c r="BO4" i="1"/>
  <c r="BM4" i="1"/>
  <c r="BK4" i="1"/>
  <c r="BI4" i="1"/>
  <c r="BG4" i="1"/>
  <c r="BE4" i="1"/>
  <c r="BC4" i="1"/>
  <c r="BA4" i="1"/>
  <c r="AY4" i="1"/>
  <c r="AW4" i="1"/>
  <c r="AU4" i="1"/>
  <c r="AS4" i="1"/>
  <c r="AQ4" i="1"/>
  <c r="AO4" i="1"/>
  <c r="AM4" i="1"/>
  <c r="AK4" i="1"/>
  <c r="AI4" i="1"/>
  <c r="AG4" i="1"/>
  <c r="AE4" i="1"/>
  <c r="AC4" i="1"/>
  <c r="AA4" i="1"/>
  <c r="Y4" i="1"/>
  <c r="W4" i="1"/>
  <c r="T4" i="1"/>
  <c r="P4" i="1"/>
  <c r="N4" i="1"/>
  <c r="DF3" i="1"/>
  <c r="DG3" i="1" s="1"/>
  <c r="DE3" i="1"/>
  <c r="DC3" i="1"/>
  <c r="DA3" i="1"/>
  <c r="CX3" i="1"/>
  <c r="CV3" i="1"/>
  <c r="CT3" i="1"/>
  <c r="CM3" i="1"/>
  <c r="CK3" i="1"/>
  <c r="CI3" i="1"/>
  <c r="CG3" i="1"/>
  <c r="CE3" i="1"/>
  <c r="CB3" i="1"/>
  <c r="BY3" i="1"/>
  <c r="BW3" i="1"/>
  <c r="BU3" i="1"/>
  <c r="BS3" i="1"/>
  <c r="BQ3" i="1"/>
  <c r="BO3" i="1"/>
  <c r="BM3" i="1"/>
  <c r="BK3" i="1"/>
  <c r="BI3" i="1"/>
  <c r="BG3" i="1"/>
  <c r="BE3" i="1"/>
  <c r="BC3" i="1"/>
  <c r="BA3" i="1"/>
  <c r="AY3" i="1"/>
  <c r="AW3" i="1"/>
  <c r="AU3" i="1"/>
  <c r="AS3" i="1"/>
  <c r="AQ3" i="1"/>
  <c r="AO3" i="1"/>
  <c r="AM3" i="1"/>
  <c r="AK3" i="1"/>
  <c r="AI3" i="1"/>
  <c r="AG3" i="1"/>
  <c r="AE3" i="1"/>
  <c r="AC3" i="1"/>
  <c r="AA3" i="1"/>
  <c r="Y3" i="1"/>
  <c r="W3" i="1"/>
  <c r="T3" i="1"/>
  <c r="P3" i="1"/>
  <c r="N3" i="1"/>
  <c r="DG2" i="1"/>
  <c r="DF2" i="1"/>
  <c r="DE2" i="1"/>
  <c r="DC2" i="1"/>
  <c r="DA2" i="1"/>
  <c r="CX2" i="1"/>
  <c r="CV2" i="1"/>
  <c r="CT2" i="1"/>
  <c r="CM2" i="1"/>
  <c r="CK2" i="1"/>
  <c r="CI2" i="1"/>
  <c r="CG2" i="1"/>
  <c r="CE2" i="1"/>
  <c r="CB2" i="1"/>
  <c r="BY2" i="1"/>
  <c r="BW2" i="1"/>
  <c r="BU2" i="1"/>
  <c r="BS2" i="1"/>
  <c r="BQ2" i="1"/>
  <c r="BO2" i="1"/>
  <c r="BM2" i="1"/>
  <c r="BK2" i="1"/>
  <c r="BI2" i="1"/>
  <c r="BG2" i="1"/>
  <c r="BE2" i="1"/>
  <c r="BC2" i="1"/>
  <c r="BA2" i="1"/>
  <c r="AY2" i="1"/>
  <c r="AW2" i="1"/>
  <c r="AU2" i="1"/>
  <c r="AS2" i="1"/>
  <c r="AQ2" i="1"/>
  <c r="AO2" i="1"/>
  <c r="AM2" i="1"/>
  <c r="AK2" i="1"/>
  <c r="AI2" i="1"/>
  <c r="AG2" i="1"/>
  <c r="AE2" i="1"/>
  <c r="AC2" i="1"/>
  <c r="AA2" i="1"/>
  <c r="Y2" i="1"/>
  <c r="W2" i="1"/>
  <c r="T2" i="1"/>
  <c r="P2" i="1"/>
  <c r="N2" i="1"/>
</calcChain>
</file>

<file path=xl/sharedStrings.xml><?xml version="1.0" encoding="utf-8"?>
<sst xmlns="http://schemas.openxmlformats.org/spreadsheetml/2006/main" count="452" uniqueCount="247">
  <si>
    <t>NO</t>
  </si>
  <si>
    <t>KOORDINAT RUMAH</t>
  </si>
  <si>
    <t>X</t>
  </si>
  <si>
    <t>Y</t>
  </si>
  <si>
    <t>NAMA FILE FOTO</t>
  </si>
  <si>
    <t>DESA/KELURAHAN</t>
  </si>
  <si>
    <t>KECAMATAN</t>
  </si>
  <si>
    <t>KABUPATEN/KOTA</t>
  </si>
  <si>
    <t>PROVINSI</t>
  </si>
  <si>
    <t>NO IDENTITAS</t>
  </si>
  <si>
    <t>Nama</t>
  </si>
  <si>
    <t>Usia (tahun)</t>
  </si>
  <si>
    <t>Pendidikan</t>
  </si>
  <si>
    <t>Pendidikan_txt</t>
  </si>
  <si>
    <t>JK</t>
  </si>
  <si>
    <t>Jenis Kelamin_txt</t>
  </si>
  <si>
    <t>Alamat</t>
  </si>
  <si>
    <t>NIK</t>
  </si>
  <si>
    <t>Kartu Jaminan</t>
  </si>
  <si>
    <t>Kepemilikan Kartu Jaminan Sosial</t>
  </si>
  <si>
    <t>Jumlah KK</t>
  </si>
  <si>
    <t>Pekerjaan</t>
  </si>
  <si>
    <t>Pekerjaan utama_txt</t>
  </si>
  <si>
    <t>Penghasilan</t>
  </si>
  <si>
    <t>Penghasilan atau pengeluaran perbulan</t>
  </si>
  <si>
    <t>Status tanah</t>
  </si>
  <si>
    <t>Status kepemilikan tanah</t>
  </si>
  <si>
    <t>Status rumah</t>
  </si>
  <si>
    <t>Status kepemilikan rumah</t>
  </si>
  <si>
    <t>Aset rumah</t>
  </si>
  <si>
    <t>Aset rumah ditempati lain</t>
  </si>
  <si>
    <t>Aset tanah</t>
  </si>
  <si>
    <t>Aset tanah ditempati lain</t>
  </si>
  <si>
    <t>Bantuan perumahan</t>
  </si>
  <si>
    <t>Pernah mendapatkan bantuan perumahan</t>
  </si>
  <si>
    <t>Kawasan</t>
  </si>
  <si>
    <t>Jenis kawasan lokasi rumah yang ditempati</t>
  </si>
  <si>
    <t>Pondasi</t>
  </si>
  <si>
    <t>Pondasi_txt</t>
  </si>
  <si>
    <t>Kondisi</t>
  </si>
  <si>
    <t>Kondisi Pondasi</t>
  </si>
  <si>
    <t>kolom dan balok</t>
  </si>
  <si>
    <t>Kondisi kolom dan balok_txt</t>
  </si>
  <si>
    <t>kontruksi atap</t>
  </si>
  <si>
    <t>Kondisi konstruksi atap_txt</t>
  </si>
  <si>
    <t>Jendela</t>
  </si>
  <si>
    <t>Jendela/lubang cahaya_txt</t>
  </si>
  <si>
    <t>Ventilasi</t>
  </si>
  <si>
    <t>Ventilasi_txt</t>
  </si>
  <si>
    <t>Kamar mandi</t>
  </si>
  <si>
    <t>Kepemilikan mamar mandi_txt</t>
  </si>
  <si>
    <t>Jamban</t>
  </si>
  <si>
    <t>Kepemilikan jamban_txt</t>
  </si>
  <si>
    <t>MCK</t>
  </si>
  <si>
    <t>MCK_txt</t>
  </si>
  <si>
    <t>Lantai</t>
  </si>
  <si>
    <t>Lantai_txt</t>
  </si>
  <si>
    <t>Kakus</t>
  </si>
  <si>
    <t>Kakus_txt</t>
  </si>
  <si>
    <t>Penerangan</t>
  </si>
  <si>
    <t>Penerangan km_txt</t>
  </si>
  <si>
    <t>Dinding</t>
  </si>
  <si>
    <t>Dinding km_txt</t>
  </si>
  <si>
    <t>Bak mandi</t>
  </si>
  <si>
    <t>Bak mandi_txt</t>
  </si>
  <si>
    <t>Pintu</t>
  </si>
  <si>
    <t>Pintu km_txt</t>
  </si>
  <si>
    <t>keluar air</t>
  </si>
  <si>
    <t>Tempat keluar air_txt</t>
  </si>
  <si>
    <t>Ventilasi km_txt</t>
  </si>
  <si>
    <t>pisah/gabung</t>
  </si>
  <si>
    <t>Kamar mandi terpisah/bergabung dengan rumah</t>
  </si>
  <si>
    <t>Septic tank</t>
  </si>
  <si>
    <t>Septic tank_txt</t>
  </si>
  <si>
    <t>atap</t>
  </si>
  <si>
    <t>Atap km_txt</t>
  </si>
  <si>
    <t>jarak</t>
  </si>
  <si>
    <t>Sumber Air</t>
  </si>
  <si>
    <t>Sumber air minum_txt</t>
  </si>
  <si>
    <t>KET</t>
  </si>
  <si>
    <t>Sumber Listrik</t>
  </si>
  <si>
    <t>Sumber listrik_txt</t>
  </si>
  <si>
    <t>Daya listrik</t>
  </si>
  <si>
    <t>daya listrik_txt</t>
  </si>
  <si>
    <t>Drainase</t>
  </si>
  <si>
    <t>drainasi_txt</t>
  </si>
  <si>
    <t>Bak sampah</t>
  </si>
  <si>
    <t>bak sampah_txt</t>
  </si>
  <si>
    <t>Penanganan</t>
  </si>
  <si>
    <t>Penanganan sampah_txt</t>
  </si>
  <si>
    <t>Luas rumah</t>
  </si>
  <si>
    <t>Tinggi bangunan</t>
  </si>
  <si>
    <t>jumlah penghuni</t>
  </si>
  <si>
    <t>jumlah kamar</t>
  </si>
  <si>
    <t>Material atap</t>
  </si>
  <si>
    <t>Material atap_txt</t>
  </si>
  <si>
    <t>kondisi</t>
  </si>
  <si>
    <t>Kondisi atap_txt</t>
  </si>
  <si>
    <t>Material Dinding</t>
  </si>
  <si>
    <t>Material dinding terluas_txt</t>
  </si>
  <si>
    <t>keterangan</t>
  </si>
  <si>
    <t>Kondisi dinding</t>
  </si>
  <si>
    <t>Material lantai</t>
  </si>
  <si>
    <t>Material lantai terluas</t>
  </si>
  <si>
    <t>Kondisi lantai_txt</t>
  </si>
  <si>
    <t>Skor</t>
  </si>
  <si>
    <t>Prioritas</t>
  </si>
  <si>
    <t>S6°8'96, 152"-E 113°53'1,134"</t>
  </si>
  <si>
    <t>subairi</t>
  </si>
  <si>
    <t>kapong</t>
  </si>
  <si>
    <t>Batu Marmar</t>
  </si>
  <si>
    <t>Pamekasan</t>
  </si>
  <si>
    <t>Jawa Timur</t>
  </si>
  <si>
    <t>Dsn. barak laok RT 03 RW 03</t>
  </si>
  <si>
    <t>3528110107650180'</t>
  </si>
  <si>
    <r>
      <t>S6</t>
    </r>
    <r>
      <rPr>
        <sz val="11"/>
        <color theme="1"/>
        <rFont val="Vrinda"/>
        <family val="2"/>
      </rPr>
      <t>°8</t>
    </r>
    <r>
      <rPr>
        <sz val="11"/>
        <color theme="1"/>
        <rFont val="Calibri"/>
        <family val="2"/>
      </rPr>
      <t>'96,465"-E 113°51'9,131"</t>
    </r>
  </si>
  <si>
    <t>susmiyati</t>
  </si>
  <si>
    <t>Dsn. Timur laok</t>
  </si>
  <si>
    <t>tidak ada</t>
  </si>
  <si>
    <r>
      <t>S6</t>
    </r>
    <r>
      <rPr>
        <sz val="11"/>
        <color theme="1"/>
        <rFont val="Vrinda"/>
        <family val="2"/>
      </rPr>
      <t>°55</t>
    </r>
    <r>
      <rPr>
        <sz val="11"/>
        <color theme="1"/>
        <rFont val="Calibri"/>
        <family val="2"/>
        <charset val="1"/>
      </rPr>
      <t>' 37,00996"-E 113° 30'28,57363"</t>
    </r>
  </si>
  <si>
    <t>PUKAH</t>
  </si>
  <si>
    <t>LESONG DAJA</t>
  </si>
  <si>
    <t>BATU MARMAR</t>
  </si>
  <si>
    <t>PAMEKASAN</t>
  </si>
  <si>
    <t>JAWA TIMUR</t>
  </si>
  <si>
    <t>DSN.TENGA</t>
  </si>
  <si>
    <t>3528110107680804'</t>
  </si>
  <si>
    <t>SENG</t>
  </si>
  <si>
    <r>
      <t>S6</t>
    </r>
    <r>
      <rPr>
        <sz val="11"/>
        <color theme="1"/>
        <rFont val="Vrinda"/>
        <family val="2"/>
      </rPr>
      <t>°54</t>
    </r>
    <r>
      <rPr>
        <sz val="11"/>
        <color theme="1"/>
        <rFont val="Calibri"/>
        <family val="2"/>
        <charset val="1"/>
      </rPr>
      <t>' 4, 67932"-E 113° 31'0, 78946"</t>
    </r>
  </si>
  <si>
    <t>MIDEH</t>
  </si>
  <si>
    <t>DSN.SANGOLENG</t>
  </si>
  <si>
    <t>3528114107580325'</t>
  </si>
  <si>
    <t>S7°56' 56,9"-E 113° 30'48,7"</t>
  </si>
  <si>
    <t>HALIMA</t>
  </si>
  <si>
    <t>PONJANAN BARAT</t>
  </si>
  <si>
    <t>BATUMARMAR</t>
  </si>
  <si>
    <t>DSN. TOBUNBUN</t>
  </si>
  <si>
    <t>3528115510860002'</t>
  </si>
  <si>
    <t>S7°56' 55,9"-E 113° 30'50,8"</t>
  </si>
  <si>
    <t>ISBAT</t>
  </si>
  <si>
    <t>3528110204780001'</t>
  </si>
  <si>
    <t>SUMUR BOR</t>
  </si>
  <si>
    <t>S7°56' 55,0"-E 113° 30'48,4"</t>
  </si>
  <si>
    <t>JUMAE</t>
  </si>
  <si>
    <t>352811208780004'</t>
  </si>
  <si>
    <t>S7°56' 58,5"-E 113° 30'47,6"</t>
  </si>
  <si>
    <t>ABD.KAWI</t>
  </si>
  <si>
    <t>ABD. KAWI</t>
  </si>
  <si>
    <t>3528112603780001'</t>
  </si>
  <si>
    <r>
      <t>S6</t>
    </r>
    <r>
      <rPr>
        <sz val="11"/>
        <color theme="1"/>
        <rFont val="Vrinda"/>
        <family val="2"/>
      </rPr>
      <t>°55</t>
    </r>
    <r>
      <rPr>
        <sz val="11"/>
        <color theme="1"/>
        <rFont val="Calibri"/>
        <family val="2"/>
        <charset val="1"/>
      </rPr>
      <t>' 28,20151"-E 113° 31'1,15165"</t>
    </r>
  </si>
  <si>
    <t>SALIMA</t>
  </si>
  <si>
    <t>DSN.BRUMBUNG LAOK</t>
  </si>
  <si>
    <t>3528115601750001'</t>
  </si>
  <si>
    <r>
      <t>S7</t>
    </r>
    <r>
      <rPr>
        <sz val="11"/>
        <color theme="1"/>
        <rFont val="Vrinda"/>
        <family val="2"/>
      </rPr>
      <t>°0</t>
    </r>
    <r>
      <rPr>
        <sz val="11"/>
        <color theme="1"/>
        <rFont val="Calibri"/>
        <family val="2"/>
      </rPr>
      <t>'21, 86923"-E 113°</t>
    </r>
    <r>
      <rPr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</rPr>
      <t>'13,0622"</t>
    </r>
  </si>
  <si>
    <t>Masuli</t>
  </si>
  <si>
    <t>Bujur Tengah</t>
  </si>
  <si>
    <t>Dsn. Montor laok A</t>
  </si>
  <si>
    <t>3528110711700004'</t>
  </si>
  <si>
    <r>
      <t>S7</t>
    </r>
    <r>
      <rPr>
        <sz val="11"/>
        <color theme="1"/>
        <rFont val="Vrinda"/>
        <family val="2"/>
      </rPr>
      <t>°0</t>
    </r>
    <r>
      <rPr>
        <sz val="11"/>
        <color theme="1"/>
        <rFont val="Calibri"/>
        <family val="2"/>
      </rPr>
      <t>'10,4837"-E 113°</t>
    </r>
    <r>
      <rPr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</rPr>
      <t>'10,94035"</t>
    </r>
  </si>
  <si>
    <t>Murlangkap</t>
  </si>
  <si>
    <t>3528110107560123'</t>
  </si>
  <si>
    <r>
      <t>S7</t>
    </r>
    <r>
      <rPr>
        <sz val="11"/>
        <color theme="1"/>
        <rFont val="Vrinda"/>
        <family val="2"/>
      </rPr>
      <t>°0</t>
    </r>
    <r>
      <rPr>
        <sz val="11"/>
        <color theme="1"/>
        <rFont val="Calibri"/>
        <family val="2"/>
      </rPr>
      <t>'28,84838"-E 113°</t>
    </r>
    <r>
      <rPr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</rPr>
      <t>'9,4979"</t>
    </r>
  </si>
  <si>
    <t>Suran</t>
  </si>
  <si>
    <t>3528110107560010'</t>
  </si>
  <si>
    <t>seng</t>
  </si>
  <si>
    <r>
      <t>S6</t>
    </r>
    <r>
      <rPr>
        <sz val="11"/>
        <color theme="1"/>
        <rFont val="Vrinda"/>
        <family val="2"/>
      </rPr>
      <t>°58</t>
    </r>
    <r>
      <rPr>
        <sz val="11"/>
        <color theme="1"/>
        <rFont val="Calibri"/>
        <family val="2"/>
      </rPr>
      <t>'56,56674"-E 113°</t>
    </r>
    <r>
      <rPr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</rPr>
      <t>'7,55772"</t>
    </r>
  </si>
  <si>
    <t>Saniman</t>
  </si>
  <si>
    <t>Dsn. Nomeh</t>
  </si>
  <si>
    <t>3528110912680001'</t>
  </si>
  <si>
    <r>
      <t>S7</t>
    </r>
    <r>
      <rPr>
        <sz val="11"/>
        <color theme="1"/>
        <rFont val="Vrinda"/>
        <family val="2"/>
      </rPr>
      <t>°0</t>
    </r>
    <r>
      <rPr>
        <sz val="11"/>
        <color theme="1"/>
        <rFont val="Calibri"/>
        <family val="2"/>
      </rPr>
      <t>'42, 444"-E 113°30'3,036"</t>
    </r>
  </si>
  <si>
    <t>Moh. Hamin</t>
  </si>
  <si>
    <t>Dsn. Montor laok B</t>
  </si>
  <si>
    <t>3528100605870003'</t>
  </si>
  <si>
    <r>
      <t>S7</t>
    </r>
    <r>
      <rPr>
        <sz val="11"/>
        <color theme="1"/>
        <rFont val="Vrinda"/>
        <family val="2"/>
      </rPr>
      <t>°0</t>
    </r>
    <r>
      <rPr>
        <sz val="11"/>
        <color theme="1"/>
        <rFont val="Calibri"/>
        <family val="2"/>
      </rPr>
      <t>'34,61083"-E 113°30'10,89515"</t>
    </r>
  </si>
  <si>
    <t>Nurullah</t>
  </si>
  <si>
    <t>3528110107780969'</t>
  </si>
  <si>
    <r>
      <t>S7</t>
    </r>
    <r>
      <rPr>
        <sz val="11"/>
        <color theme="1"/>
        <rFont val="Vrinda"/>
        <family val="2"/>
      </rPr>
      <t>°0</t>
    </r>
    <r>
      <rPr>
        <sz val="11"/>
        <color theme="1"/>
        <rFont val="Calibri"/>
        <family val="2"/>
      </rPr>
      <t>'36,23612"-E 113°30'13,38462"</t>
    </r>
  </si>
  <si>
    <t>Misjedin</t>
  </si>
  <si>
    <t>3528110107630079'</t>
  </si>
  <si>
    <r>
      <t>S7</t>
    </r>
    <r>
      <rPr>
        <sz val="11"/>
        <color theme="1"/>
        <rFont val="Vrinda"/>
        <family val="2"/>
      </rPr>
      <t>°0</t>
    </r>
    <r>
      <rPr>
        <sz val="11"/>
        <color theme="1"/>
        <rFont val="Calibri"/>
        <family val="2"/>
      </rPr>
      <t>'43,28827"-E 113°29'57,9908"</t>
    </r>
  </si>
  <si>
    <t>Mathardi</t>
  </si>
  <si>
    <t>3528110804820002'</t>
  </si>
  <si>
    <r>
      <t>S7</t>
    </r>
    <r>
      <rPr>
        <sz val="11"/>
        <color theme="1"/>
        <rFont val="Vrinda"/>
        <family val="2"/>
      </rPr>
      <t>°0</t>
    </r>
    <r>
      <rPr>
        <sz val="11"/>
        <color theme="1"/>
        <rFont val="Calibri"/>
        <family val="2"/>
      </rPr>
      <t>'38,95891"-E 113°29'48,75061"</t>
    </r>
  </si>
  <si>
    <t>Ahmad</t>
  </si>
  <si>
    <t>3528070107860373'</t>
  </si>
  <si>
    <r>
      <t>S7</t>
    </r>
    <r>
      <rPr>
        <sz val="11"/>
        <color theme="1"/>
        <rFont val="Vrinda"/>
        <family val="2"/>
      </rPr>
      <t>°0</t>
    </r>
    <r>
      <rPr>
        <sz val="11"/>
        <color theme="1"/>
        <rFont val="Calibri"/>
        <family val="2"/>
      </rPr>
      <t>'37,25647"-E 113°30'8,81651"</t>
    </r>
  </si>
  <si>
    <t>Misnanti</t>
  </si>
  <si>
    <t>3528114107630078'</t>
  </si>
  <si>
    <r>
      <t>S7</t>
    </r>
    <r>
      <rPr>
        <sz val="11"/>
        <color theme="1"/>
        <rFont val="Vrinda"/>
        <family val="2"/>
      </rPr>
      <t>°0</t>
    </r>
    <r>
      <rPr>
        <sz val="11"/>
        <color theme="1"/>
        <rFont val="Calibri"/>
        <family val="2"/>
      </rPr>
      <t>'36,618"-E 113°30'8,73"</t>
    </r>
  </si>
  <si>
    <t>Nor fa'ie</t>
  </si>
  <si>
    <t>3528111805890002'</t>
  </si>
  <si>
    <r>
      <t>S7</t>
    </r>
    <r>
      <rPr>
        <sz val="11"/>
        <color theme="1"/>
        <rFont val="Vrinda"/>
        <family val="2"/>
      </rPr>
      <t>°0</t>
    </r>
    <r>
      <rPr>
        <sz val="11"/>
        <color theme="1"/>
        <rFont val="Calibri"/>
        <family val="2"/>
      </rPr>
      <t>'35,562"-E 113°30'12,864"</t>
    </r>
  </si>
  <si>
    <t>Sulerem</t>
  </si>
  <si>
    <t>3528114107630080'</t>
  </si>
  <si>
    <r>
      <t>S7</t>
    </r>
    <r>
      <rPr>
        <sz val="11"/>
        <color theme="1"/>
        <rFont val="Vrinda"/>
        <family val="2"/>
      </rPr>
      <t>°0</t>
    </r>
    <r>
      <rPr>
        <sz val="11"/>
        <color theme="1"/>
        <rFont val="Calibri"/>
        <family val="2"/>
      </rPr>
      <t>'42,354"-E 113°30'6,342"</t>
    </r>
  </si>
  <si>
    <t>Samsul bahri</t>
  </si>
  <si>
    <t>3528110302830004'</t>
  </si>
  <si>
    <r>
      <t>S6</t>
    </r>
    <r>
      <rPr>
        <sz val="11"/>
        <color theme="1"/>
        <rFont val="Vrinda"/>
        <family val="2"/>
      </rPr>
      <t>°56</t>
    </r>
    <r>
      <rPr>
        <sz val="11"/>
        <color theme="1"/>
        <rFont val="Calibri"/>
        <family val="2"/>
      </rPr>
      <t>'9,77856"-E 113°30'22,36781"</t>
    </r>
  </si>
  <si>
    <t>Niti</t>
  </si>
  <si>
    <t>Batu Bintang</t>
  </si>
  <si>
    <t>Batu marmar</t>
  </si>
  <si>
    <t>Jawa timur</t>
  </si>
  <si>
    <t>Dsn. Somber tenga</t>
  </si>
  <si>
    <t>3528115010560001'</t>
  </si>
  <si>
    <r>
      <t>S6</t>
    </r>
    <r>
      <rPr>
        <sz val="11"/>
        <color theme="1"/>
        <rFont val="Vrinda"/>
        <family val="2"/>
      </rPr>
      <t>°56</t>
    </r>
    <r>
      <rPr>
        <sz val="11"/>
        <color theme="1"/>
        <rFont val="Calibri"/>
        <family val="2"/>
      </rPr>
      <t>'8,22898"-E 113°30'22,56613"</t>
    </r>
  </si>
  <si>
    <t>Dulla</t>
  </si>
  <si>
    <t>3528110107500159'</t>
  </si>
  <si>
    <r>
      <t>S6</t>
    </r>
    <r>
      <rPr>
        <sz val="11"/>
        <color theme="1"/>
        <rFont val="Vrinda"/>
        <family val="2"/>
      </rPr>
      <t>°56</t>
    </r>
    <r>
      <rPr>
        <sz val="11"/>
        <color theme="1"/>
        <rFont val="Calibri"/>
        <family val="2"/>
      </rPr>
      <t>'6,47902"-E 113°30'23,80864"</t>
    </r>
  </si>
  <si>
    <t>Rombiye</t>
  </si>
  <si>
    <t>3528114107690695'</t>
  </si>
  <si>
    <r>
      <t>S6</t>
    </r>
    <r>
      <rPr>
        <sz val="11"/>
        <color theme="1"/>
        <rFont val="Vrinda"/>
        <family val="2"/>
      </rPr>
      <t>°56</t>
    </r>
    <r>
      <rPr>
        <sz val="11"/>
        <color theme="1"/>
        <rFont val="Calibri"/>
        <family val="2"/>
      </rPr>
      <t>'3,42641"-E 113°30'23,80046"</t>
    </r>
  </si>
  <si>
    <t>Sanna</t>
  </si>
  <si>
    <t>3528114107650376'</t>
  </si>
  <si>
    <r>
      <t>S6</t>
    </r>
    <r>
      <rPr>
        <sz val="11"/>
        <color theme="1"/>
        <rFont val="Vrinda"/>
        <family val="2"/>
      </rPr>
      <t>°56</t>
    </r>
    <r>
      <rPr>
        <sz val="11"/>
        <color theme="1"/>
        <rFont val="Calibri"/>
        <family val="2"/>
      </rPr>
      <t>'5,47672"-E 113°30'23,70107"</t>
    </r>
  </si>
  <si>
    <t>Sumrati</t>
  </si>
  <si>
    <t>3528114107690112'</t>
  </si>
  <si>
    <r>
      <t>S6</t>
    </r>
    <r>
      <rPr>
        <sz val="11"/>
        <color theme="1"/>
        <rFont val="Vrinda"/>
        <family val="2"/>
      </rPr>
      <t>°55</t>
    </r>
    <r>
      <rPr>
        <sz val="11"/>
        <color theme="1"/>
        <rFont val="Calibri"/>
        <family val="2"/>
      </rPr>
      <t>'48,42"-E 113°29'222"</t>
    </r>
  </si>
  <si>
    <t>Sanima</t>
  </si>
  <si>
    <t xml:space="preserve">Dsn. Tengginah laok </t>
  </si>
  <si>
    <t>3528115112720002'</t>
  </si>
  <si>
    <r>
      <t>S6</t>
    </r>
    <r>
      <rPr>
        <sz val="11"/>
        <color theme="1"/>
        <rFont val="Vrinda"/>
        <family val="2"/>
      </rPr>
      <t>°55</t>
    </r>
    <r>
      <rPr>
        <sz val="11"/>
        <color theme="1"/>
        <rFont val="Calibri"/>
        <family val="2"/>
      </rPr>
      <t>'48,624"-E 113°29'55,218"</t>
    </r>
  </si>
  <si>
    <t>Sura'e</t>
  </si>
  <si>
    <t>3528110107570163'</t>
  </si>
  <si>
    <r>
      <t>S6</t>
    </r>
    <r>
      <rPr>
        <sz val="11"/>
        <color theme="1"/>
        <rFont val="Vrinda"/>
        <family val="2"/>
      </rPr>
      <t>°55</t>
    </r>
    <r>
      <rPr>
        <sz val="11"/>
        <color theme="1"/>
        <rFont val="Calibri"/>
        <family val="2"/>
      </rPr>
      <t>'48,432"-E 113°29'54,264"</t>
    </r>
  </si>
  <si>
    <t>Punima</t>
  </si>
  <si>
    <t>3528115109360001'</t>
  </si>
  <si>
    <r>
      <t>S6</t>
    </r>
    <r>
      <rPr>
        <sz val="11"/>
        <color theme="1"/>
        <rFont val="Vrinda"/>
        <family val="2"/>
      </rPr>
      <t>°55</t>
    </r>
    <r>
      <rPr>
        <sz val="11"/>
        <color theme="1"/>
        <rFont val="Calibri"/>
        <family val="2"/>
      </rPr>
      <t>'48,216"-E 113°29'54,738"</t>
    </r>
  </si>
  <si>
    <t>samak</t>
  </si>
  <si>
    <t>3528110605550002'</t>
  </si>
  <si>
    <r>
      <t>S6</t>
    </r>
    <r>
      <rPr>
        <sz val="11"/>
        <color theme="1"/>
        <rFont val="Vrinda"/>
        <family val="2"/>
      </rPr>
      <t>°55</t>
    </r>
    <r>
      <rPr>
        <sz val="11"/>
        <color theme="1"/>
        <rFont val="Calibri"/>
        <family val="2"/>
      </rPr>
      <t>'49,506"-E 113°29'50,502"</t>
    </r>
  </si>
  <si>
    <t>Sumyati</t>
  </si>
  <si>
    <t>3528115102780006'</t>
  </si>
  <si>
    <r>
      <t>S6</t>
    </r>
    <r>
      <rPr>
        <sz val="11"/>
        <color theme="1"/>
        <rFont val="Vrinda"/>
        <family val="2"/>
      </rPr>
      <t>°55</t>
    </r>
    <r>
      <rPr>
        <sz val="11"/>
        <color theme="1"/>
        <rFont val="Calibri"/>
        <family val="2"/>
      </rPr>
      <t>'59,052"-E 113°29'37,176"</t>
    </r>
  </si>
  <si>
    <t>Rohema</t>
  </si>
  <si>
    <t>3528115103630002'</t>
  </si>
  <si>
    <t>tangki</t>
  </si>
  <si>
    <r>
      <t>S6</t>
    </r>
    <r>
      <rPr>
        <sz val="11"/>
        <color theme="1"/>
        <rFont val="Vrinda"/>
        <family val="2"/>
      </rPr>
      <t>°55</t>
    </r>
    <r>
      <rPr>
        <sz val="11"/>
        <color theme="1"/>
        <rFont val="Calibri"/>
        <family val="2"/>
      </rPr>
      <t>'56,196"-E 113°29'57,03"</t>
    </r>
  </si>
  <si>
    <t>Napi'a</t>
  </si>
  <si>
    <t>3528115505660003'</t>
  </si>
  <si>
    <r>
      <t>S6</t>
    </r>
    <r>
      <rPr>
        <sz val="11"/>
        <color theme="1"/>
        <rFont val="Vrinda"/>
        <family val="2"/>
      </rPr>
      <t>°55</t>
    </r>
    <r>
      <rPr>
        <sz val="11"/>
        <color theme="1"/>
        <rFont val="Calibri"/>
        <family val="2"/>
      </rPr>
      <t>'54,036"-E 113°30'6,21"</t>
    </r>
  </si>
  <si>
    <t>Mulyadi</t>
  </si>
  <si>
    <t>3528111207680010'</t>
  </si>
  <si>
    <r>
      <t>S6</t>
    </r>
    <r>
      <rPr>
        <sz val="11"/>
        <color theme="1"/>
        <rFont val="Vrinda"/>
        <family val="2"/>
      </rPr>
      <t>°55</t>
    </r>
    <r>
      <rPr>
        <sz val="11"/>
        <color theme="1"/>
        <rFont val="Calibri"/>
        <family val="2"/>
      </rPr>
      <t>'31,61669"-E 113°</t>
    </r>
    <r>
      <rPr>
        <sz val="11"/>
        <color theme="1"/>
        <rFont val="Calibri"/>
        <family val="2"/>
        <scheme val="minor"/>
      </rPr>
      <t>29</t>
    </r>
    <r>
      <rPr>
        <sz val="11"/>
        <color theme="1"/>
        <rFont val="Calibri"/>
        <family val="2"/>
      </rPr>
      <t>'20,38888"</t>
    </r>
  </si>
  <si>
    <t>Rasmat</t>
  </si>
  <si>
    <t>Dsn. Baban</t>
  </si>
  <si>
    <t>3528110204520001'</t>
  </si>
  <si>
    <t>Tinggi bangunan_txt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</si>
</sst>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theme="1"/>
      <name val="Vrind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1"/>
    </font>
    <font>
      <sz val="10"/>
      <color theme="1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1" fillId="3" borderId="6" xfId="0" applyFont="1" applyFill="1" applyBorder="1" applyAlignment="1">
      <alignment horizontal="center" vertical="center"/>
    </xf>
    <xf numFmtId="0" fontId="0" fillId="3" borderId="4" xfId="0" applyFill="1" applyBorder="1" applyAlignment="1">
      <alignment vertical="center" wrapText="1"/>
    </xf>
    <xf numFmtId="0" fontId="1" fillId="3" borderId="7" xfId="0" applyFont="1" applyFill="1" applyBorder="1" applyAlignment="1">
      <alignment horizontal="right" vertical="center"/>
    </xf>
    <xf numFmtId="0" fontId="1" fillId="3" borderId="8" xfId="0" applyFont="1" applyFill="1" applyBorder="1" applyAlignment="1">
      <alignment horizontal="right" vertical="center"/>
    </xf>
    <xf numFmtId="0" fontId="0" fillId="4" borderId="4" xfId="0" applyFill="1" applyBorder="1" applyAlignment="1">
      <alignment vertical="center"/>
    </xf>
    <xf numFmtId="0" fontId="1" fillId="4" borderId="9" xfId="0" applyFont="1" applyFill="1" applyBorder="1" applyAlignment="1">
      <alignment horizontal="right" vertical="center"/>
    </xf>
    <xf numFmtId="0" fontId="1" fillId="4" borderId="4" xfId="0" applyFont="1" applyFill="1" applyBorder="1" applyAlignment="1">
      <alignment horizontal="right" vertical="center"/>
    </xf>
    <xf numFmtId="0" fontId="1" fillId="4" borderId="7" xfId="0" applyFont="1" applyFill="1" applyBorder="1" applyAlignment="1">
      <alignment horizontal="right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right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vertical="center"/>
    </xf>
    <xf numFmtId="0" fontId="0" fillId="4" borderId="4" xfId="0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0" fillId="4" borderId="0" xfId="0" applyFill="1" applyBorder="1" applyAlignment="1">
      <alignment vertical="center"/>
    </xf>
    <xf numFmtId="0" fontId="1" fillId="0" borderId="0" xfId="0" applyFont="1"/>
    <xf numFmtId="0" fontId="0" fillId="0" borderId="4" xfId="0" applyBorder="1"/>
    <xf numFmtId="0" fontId="0" fillId="5" borderId="14" xfId="0" applyFill="1" applyBorder="1"/>
    <xf numFmtId="0" fontId="0" fillId="5" borderId="14" xfId="0" applyFont="1" applyFill="1" applyBorder="1"/>
    <xf numFmtId="0" fontId="0" fillId="5" borderId="15" xfId="0" applyFill="1" applyBorder="1"/>
    <xf numFmtId="0" fontId="1" fillId="0" borderId="14" xfId="0" applyFont="1" applyBorder="1"/>
    <xf numFmtId="0" fontId="1" fillId="0" borderId="15" xfId="0" applyFont="1" applyBorder="1"/>
    <xf numFmtId="0" fontId="0" fillId="5" borderId="15" xfId="0" quotePrefix="1" applyFill="1" applyBorder="1"/>
    <xf numFmtId="0" fontId="1" fillId="0" borderId="15" xfId="0" applyFont="1" applyBorder="1" applyAlignment="1">
      <alignment horizontal="right"/>
    </xf>
    <xf numFmtId="0" fontId="0" fillId="5" borderId="16" xfId="0" applyFill="1" applyBorder="1"/>
    <xf numFmtId="0" fontId="0" fillId="5" borderId="17" xfId="0" applyFill="1" applyBorder="1"/>
    <xf numFmtId="0" fontId="0" fillId="5" borderId="18" xfId="0" applyFill="1" applyBorder="1"/>
    <xf numFmtId="0" fontId="1" fillId="0" borderId="15" xfId="0" applyFont="1" applyBorder="1" applyAlignment="1">
      <alignment horizontal="center"/>
    </xf>
    <xf numFmtId="0" fontId="0" fillId="5" borderId="19" xfId="0" applyFill="1" applyBorder="1"/>
    <xf numFmtId="0" fontId="0" fillId="5" borderId="0" xfId="0" applyFill="1"/>
    <xf numFmtId="0" fontId="0" fillId="5" borderId="14" xfId="0" applyFill="1" applyBorder="1" applyAlignment="1">
      <alignment horizontal="center"/>
    </xf>
    <xf numFmtId="0" fontId="6" fillId="5" borderId="15" xfId="0" applyFont="1" applyFill="1" applyBorder="1"/>
    <xf numFmtId="0" fontId="0" fillId="5" borderId="0" xfId="0" applyFill="1" applyBorder="1"/>
    <xf numFmtId="0" fontId="0" fillId="0" borderId="0" xfId="0" applyFill="1" applyBorder="1"/>
    <xf numFmtId="0" fontId="0" fillId="0" borderId="14" xfId="0" applyBorder="1"/>
    <xf numFmtId="0" fontId="1" fillId="0" borderId="18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0" xfId="0" applyFont="1" applyBorder="1"/>
    <xf numFmtId="0" fontId="1" fillId="0" borderId="19" xfId="0" applyFont="1" applyBorder="1"/>
    <xf numFmtId="0" fontId="1" fillId="0" borderId="18" xfId="0" applyFont="1" applyBorder="1"/>
    <xf numFmtId="0" fontId="1" fillId="0" borderId="0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7"/>
  <sheetViews>
    <sheetView tabSelected="1" topLeftCell="CX33" workbookViewId="0">
      <selection activeCell="A2" sqref="A2:DG37"/>
    </sheetView>
  </sheetViews>
  <sheetFormatPr defaultRowHeight="15"/>
  <cols>
    <col min="1" max="1" width="3.42578125" bestFit="1" customWidth="1"/>
    <col min="2" max="2" width="33.28515625" bestFit="1" customWidth="1"/>
    <col min="3" max="3" width="11" bestFit="1" customWidth="1"/>
    <col min="4" max="4" width="12" bestFit="1" customWidth="1"/>
    <col min="5" max="5" width="16" bestFit="1" customWidth="1"/>
    <col min="6" max="6" width="17.7109375" bestFit="1" customWidth="1"/>
    <col min="7" max="7" width="14.5703125" bestFit="1" customWidth="1"/>
    <col min="8" max="8" width="17.7109375" bestFit="1" customWidth="1"/>
    <col min="9" max="9" width="12.28515625" bestFit="1" customWidth="1"/>
    <col min="10" max="10" width="13.5703125" bestFit="1" customWidth="1"/>
    <col min="11" max="11" width="12.28515625" bestFit="1" customWidth="1"/>
    <col min="12" max="12" width="11.7109375" bestFit="1" customWidth="1"/>
    <col min="13" max="13" width="11" bestFit="1" customWidth="1"/>
    <col min="14" max="14" width="16.140625" style="35" bestFit="1" customWidth="1"/>
    <col min="15" max="15" width="2.85546875" bestFit="1" customWidth="1"/>
    <col min="16" max="16" width="14.7109375" style="36" bestFit="1" customWidth="1"/>
    <col min="17" max="17" width="25.7109375" bestFit="1" customWidth="1"/>
    <col min="18" max="18" width="17.7109375" bestFit="1" customWidth="1"/>
    <col min="19" max="19" width="13.5703125" bestFit="1" customWidth="1"/>
    <col min="20" max="20" width="10.7109375" style="36" bestFit="1" customWidth="1"/>
    <col min="21" max="21" width="10" bestFit="1" customWidth="1"/>
    <col min="22" max="22" width="9.85546875" bestFit="1" customWidth="1"/>
    <col min="23" max="23" width="17.42578125" style="36" bestFit="1" customWidth="1"/>
    <col min="24" max="24" width="11.7109375" bestFit="1" customWidth="1"/>
    <col min="25" max="25" width="33.28515625" style="36" bestFit="1" customWidth="1"/>
    <col min="26" max="26" width="11.85546875" bestFit="1" customWidth="1"/>
    <col min="27" max="27" width="21.140625" style="36" bestFit="1" customWidth="1"/>
    <col min="28" max="28" width="12.5703125" bestFit="1" customWidth="1"/>
    <col min="29" max="29" width="21.85546875" style="36" bestFit="1" customWidth="1"/>
    <col min="30" max="30" width="11.140625" bestFit="1" customWidth="1"/>
    <col min="31" max="31" width="21.85546875" style="36" bestFit="1" customWidth="1"/>
    <col min="32" max="32" width="10.42578125" bestFit="1" customWidth="1"/>
    <col min="33" max="33" width="21.140625" style="36" bestFit="1" customWidth="1"/>
    <col min="34" max="34" width="9" bestFit="1" customWidth="1"/>
    <col min="35" max="35" width="35" style="50" bestFit="1" customWidth="1"/>
    <col min="36" max="36" width="8.7109375" bestFit="1" customWidth="1"/>
    <col min="37" max="37" width="36.140625" style="51" bestFit="1" customWidth="1"/>
    <col min="38" max="38" width="8" bestFit="1" customWidth="1"/>
    <col min="39" max="39" width="10.28515625" style="52" bestFit="1" customWidth="1"/>
    <col min="40" max="40" width="7.5703125" bestFit="1" customWidth="1"/>
    <col min="41" max="41" width="20.140625" style="38" bestFit="1" customWidth="1"/>
    <col min="42" max="42" width="15.7109375" bestFit="1" customWidth="1"/>
    <col min="43" max="43" width="23.85546875" style="50" bestFit="1" customWidth="1"/>
    <col min="44" max="44" width="13.7109375" bestFit="1" customWidth="1"/>
    <col min="45" max="45" width="23" style="53" bestFit="1" customWidth="1"/>
    <col min="46" max="46" width="7.85546875" bestFit="1" customWidth="1"/>
    <col min="47" max="47" width="22.42578125" style="54" bestFit="1" customWidth="1"/>
    <col min="48" max="48" width="8.85546875" bestFit="1" customWidth="1"/>
    <col min="49" max="49" width="10.85546875" style="38" bestFit="1" customWidth="1"/>
    <col min="50" max="50" width="12.5703125" bestFit="1" customWidth="1"/>
    <col min="51" max="51" width="25.5703125" style="38" bestFit="1" customWidth="1"/>
    <col min="52" max="52" width="7.7109375" bestFit="1" customWidth="1"/>
    <col min="53" max="53" width="20.28515625" style="38" bestFit="1" customWidth="1"/>
    <col min="54" max="54" width="5" bestFit="1" customWidth="1"/>
    <col min="55" max="55" width="11.85546875" style="42" bestFit="1" customWidth="1"/>
    <col min="56" max="56" width="6.28515625" bestFit="1" customWidth="1"/>
    <col min="57" max="57" width="8.7109375" style="38" bestFit="1" customWidth="1"/>
    <col min="58" max="58" width="6.140625" bestFit="1" customWidth="1"/>
    <col min="59" max="59" width="8.5703125" style="42" bestFit="1" customWidth="1"/>
    <col min="60" max="60" width="11.5703125" bestFit="1" customWidth="1"/>
    <col min="61" max="61" width="16" style="36" bestFit="1" customWidth="1"/>
    <col min="62" max="62" width="7.85546875" bestFit="1" customWidth="1"/>
    <col min="63" max="63" width="12.7109375" style="36" bestFit="1" customWidth="1"/>
    <col min="64" max="64" width="10.140625" bestFit="1" customWidth="1"/>
    <col min="65" max="65" width="12.140625" style="36" bestFit="1" customWidth="1"/>
    <col min="66" max="66" width="5.7109375" bestFit="1" customWidth="1"/>
    <col min="67" max="67" width="10.7109375" style="36" bestFit="1" customWidth="1"/>
    <col min="68" max="68" width="9.28515625" bestFit="1" customWidth="1"/>
    <col min="69" max="69" width="18" style="42" bestFit="1" customWidth="1"/>
    <col min="70" max="70" width="8.85546875" bestFit="1" customWidth="1"/>
    <col min="71" max="71" width="13.7109375" style="42" bestFit="1" customWidth="1"/>
    <col min="72" max="72" width="13.140625" bestFit="1" customWidth="1"/>
    <col min="73" max="73" width="40.28515625" style="36" bestFit="1" customWidth="1"/>
    <col min="74" max="74" width="10.7109375" bestFit="1" customWidth="1"/>
    <col min="75" max="75" width="12.42578125" style="42" bestFit="1" customWidth="1"/>
    <col min="76" max="76" width="4.85546875" bestFit="1" customWidth="1"/>
    <col min="77" max="77" width="10.140625" style="36" bestFit="1" customWidth="1"/>
    <col min="78" max="78" width="5.28515625" bestFit="1" customWidth="1"/>
    <col min="79" max="79" width="10.85546875" bestFit="1" customWidth="1"/>
    <col min="80" max="80" width="18.5703125" style="42" bestFit="1" customWidth="1"/>
    <col min="81" max="81" width="11.5703125" bestFit="1" customWidth="1"/>
    <col min="82" max="82" width="13.7109375" bestFit="1" customWidth="1"/>
    <col min="83" max="83" width="17" style="36" bestFit="1" customWidth="1"/>
    <col min="84" max="84" width="10.7109375" bestFit="1" customWidth="1"/>
    <col min="85" max="85" width="12.85546875" style="36" bestFit="1" customWidth="1"/>
    <col min="86" max="86" width="8.7109375" bestFit="1" customWidth="1"/>
    <col min="87" max="87" width="10.5703125" style="36" bestFit="1" customWidth="1"/>
    <col min="88" max="88" width="11.42578125" bestFit="1" customWidth="1"/>
    <col min="89" max="89" width="13.5703125" style="55" bestFit="1" customWidth="1"/>
    <col min="90" max="90" width="11.85546875" bestFit="1" customWidth="1"/>
    <col min="91" max="91" width="20.5703125" style="56" bestFit="1" customWidth="1"/>
    <col min="92" max="92" width="11" bestFit="1" customWidth="1"/>
    <col min="93" max="93" width="15.5703125" bestFit="1" customWidth="1"/>
    <col min="94" max="94" width="13" style="59" customWidth="1"/>
    <col min="95" max="95" width="16.140625" bestFit="1" customWidth="1"/>
    <col min="96" max="96" width="13.140625" bestFit="1" customWidth="1"/>
    <col min="97" max="97" width="12.7109375" bestFit="1" customWidth="1"/>
    <col min="98" max="98" width="14.85546875" style="54" bestFit="1" customWidth="1"/>
    <col min="99" max="99" width="7.42578125" bestFit="1" customWidth="1"/>
    <col min="100" max="100" width="20.140625" style="36" bestFit="1" customWidth="1"/>
    <col min="101" max="101" width="15.85546875" bestFit="1" customWidth="1"/>
    <col min="102" max="102" width="23.5703125" style="42" bestFit="1" customWidth="1"/>
    <col min="103" max="103" width="11" bestFit="1" customWidth="1"/>
    <col min="104" max="104" width="7.5703125" bestFit="1" customWidth="1"/>
    <col min="105" max="105" width="20.140625" style="42" bestFit="1" customWidth="1"/>
    <col min="106" max="106" width="14" bestFit="1" customWidth="1"/>
    <col min="107" max="107" width="19.28515625" style="57" bestFit="1" customWidth="1"/>
    <col min="108" max="108" width="7.5703125" bestFit="1" customWidth="1"/>
    <col min="109" max="109" width="20.140625" style="53" bestFit="1" customWidth="1"/>
    <col min="110" max="110" width="4.85546875" bestFit="1" customWidth="1"/>
    <col min="111" max="111" width="9.5703125" style="30" bestFit="1" customWidth="1"/>
  </cols>
  <sheetData>
    <row r="1" spans="1:111" s="31" customFormat="1" ht="51.75" thickBot="1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5" t="s">
        <v>11</v>
      </c>
      <c r="M1" s="5" t="s">
        <v>12</v>
      </c>
      <c r="N1" s="6" t="s">
        <v>13</v>
      </c>
      <c r="O1" s="5" t="s">
        <v>14</v>
      </c>
      <c r="P1" s="7" t="s">
        <v>15</v>
      </c>
      <c r="Q1" s="5" t="s">
        <v>16</v>
      </c>
      <c r="R1" s="5" t="s">
        <v>17</v>
      </c>
      <c r="S1" s="5" t="s">
        <v>18</v>
      </c>
      <c r="T1" s="8" t="s">
        <v>19</v>
      </c>
      <c r="U1" s="5" t="s">
        <v>20</v>
      </c>
      <c r="V1" s="5" t="s">
        <v>21</v>
      </c>
      <c r="W1" s="7" t="s">
        <v>22</v>
      </c>
      <c r="X1" s="5" t="s">
        <v>23</v>
      </c>
      <c r="Y1" s="7" t="s">
        <v>24</v>
      </c>
      <c r="Z1" s="5" t="s">
        <v>25</v>
      </c>
      <c r="AA1" s="7" t="s">
        <v>26</v>
      </c>
      <c r="AB1" s="5" t="s">
        <v>27</v>
      </c>
      <c r="AC1" s="7" t="s">
        <v>28</v>
      </c>
      <c r="AD1" s="5" t="s">
        <v>29</v>
      </c>
      <c r="AE1" s="9" t="s">
        <v>30</v>
      </c>
      <c r="AF1" s="5" t="s">
        <v>31</v>
      </c>
      <c r="AG1" s="9" t="s">
        <v>32</v>
      </c>
      <c r="AH1" s="10" t="s">
        <v>33</v>
      </c>
      <c r="AI1" s="11" t="s">
        <v>34</v>
      </c>
      <c r="AJ1" s="5" t="s">
        <v>35</v>
      </c>
      <c r="AK1" s="12" t="s">
        <v>36</v>
      </c>
      <c r="AL1" s="13" t="s">
        <v>37</v>
      </c>
      <c r="AM1" s="14" t="s">
        <v>38</v>
      </c>
      <c r="AN1" s="13" t="s">
        <v>39</v>
      </c>
      <c r="AO1" s="15" t="s">
        <v>40</v>
      </c>
      <c r="AP1" s="13" t="s">
        <v>41</v>
      </c>
      <c r="AQ1" s="16" t="s">
        <v>42</v>
      </c>
      <c r="AR1" s="13" t="s">
        <v>43</v>
      </c>
      <c r="AS1" s="17" t="s">
        <v>44</v>
      </c>
      <c r="AT1" s="13" t="s">
        <v>45</v>
      </c>
      <c r="AU1" s="18" t="s">
        <v>46</v>
      </c>
      <c r="AV1" s="13" t="s">
        <v>47</v>
      </c>
      <c r="AW1" s="15" t="s">
        <v>48</v>
      </c>
      <c r="AX1" s="13" t="s">
        <v>49</v>
      </c>
      <c r="AY1" s="15" t="s">
        <v>50</v>
      </c>
      <c r="AZ1" s="13" t="s">
        <v>51</v>
      </c>
      <c r="BA1" s="15" t="s">
        <v>52</v>
      </c>
      <c r="BB1" s="13" t="s">
        <v>53</v>
      </c>
      <c r="BC1" s="19" t="s">
        <v>54</v>
      </c>
      <c r="BD1" s="13" t="s">
        <v>55</v>
      </c>
      <c r="BE1" s="20" t="s">
        <v>56</v>
      </c>
      <c r="BF1" s="13" t="s">
        <v>57</v>
      </c>
      <c r="BG1" s="21" t="s">
        <v>58</v>
      </c>
      <c r="BH1" s="13" t="s">
        <v>59</v>
      </c>
      <c r="BI1" s="22" t="s">
        <v>60</v>
      </c>
      <c r="BJ1" s="13" t="s">
        <v>61</v>
      </c>
      <c r="BK1" s="22" t="s">
        <v>62</v>
      </c>
      <c r="BL1" s="13" t="s">
        <v>63</v>
      </c>
      <c r="BM1" s="22" t="s">
        <v>64</v>
      </c>
      <c r="BN1" s="13" t="s">
        <v>65</v>
      </c>
      <c r="BO1" s="22" t="s">
        <v>66</v>
      </c>
      <c r="BP1" s="13" t="s">
        <v>67</v>
      </c>
      <c r="BQ1" s="21" t="s">
        <v>68</v>
      </c>
      <c r="BR1" s="13" t="s">
        <v>47</v>
      </c>
      <c r="BS1" s="21" t="s">
        <v>69</v>
      </c>
      <c r="BT1" s="13" t="s">
        <v>70</v>
      </c>
      <c r="BU1" s="22" t="s">
        <v>71</v>
      </c>
      <c r="BV1" s="13" t="s">
        <v>72</v>
      </c>
      <c r="BW1" s="21" t="s">
        <v>73</v>
      </c>
      <c r="BX1" s="13" t="s">
        <v>74</v>
      </c>
      <c r="BY1" s="22" t="s">
        <v>75</v>
      </c>
      <c r="BZ1" s="13" t="s">
        <v>76</v>
      </c>
      <c r="CA1" s="13" t="s">
        <v>77</v>
      </c>
      <c r="CB1" s="19" t="s">
        <v>78</v>
      </c>
      <c r="CC1" s="23" t="s">
        <v>79</v>
      </c>
      <c r="CD1" s="13" t="s">
        <v>80</v>
      </c>
      <c r="CE1" s="21" t="s">
        <v>81</v>
      </c>
      <c r="CF1" s="13" t="s">
        <v>82</v>
      </c>
      <c r="CG1" s="21" t="s">
        <v>83</v>
      </c>
      <c r="CH1" s="13" t="s">
        <v>84</v>
      </c>
      <c r="CI1" s="21" t="s">
        <v>85</v>
      </c>
      <c r="CJ1" s="13" t="s">
        <v>86</v>
      </c>
      <c r="CK1" s="24" t="s">
        <v>87</v>
      </c>
      <c r="CL1" s="13" t="s">
        <v>88</v>
      </c>
      <c r="CM1" s="17" t="s">
        <v>89</v>
      </c>
      <c r="CN1" s="13" t="s">
        <v>90</v>
      </c>
      <c r="CO1" s="13" t="s">
        <v>91</v>
      </c>
      <c r="CP1" s="58" t="s">
        <v>246</v>
      </c>
      <c r="CQ1" s="13" t="s">
        <v>92</v>
      </c>
      <c r="CR1" s="13" t="s">
        <v>93</v>
      </c>
      <c r="CS1" s="13" t="s">
        <v>94</v>
      </c>
      <c r="CT1" s="25" t="s">
        <v>95</v>
      </c>
      <c r="CU1" s="13" t="s">
        <v>96</v>
      </c>
      <c r="CV1" s="26" t="s">
        <v>97</v>
      </c>
      <c r="CW1" s="13" t="s">
        <v>98</v>
      </c>
      <c r="CX1" s="19" t="s">
        <v>99</v>
      </c>
      <c r="CY1" s="13" t="s">
        <v>100</v>
      </c>
      <c r="CZ1" s="13" t="s">
        <v>39</v>
      </c>
      <c r="DA1" s="19" t="s">
        <v>101</v>
      </c>
      <c r="DB1" s="13" t="s">
        <v>102</v>
      </c>
      <c r="DC1" s="27" t="s">
        <v>103</v>
      </c>
      <c r="DD1" s="13" t="s">
        <v>39</v>
      </c>
      <c r="DE1" s="28" t="s">
        <v>104</v>
      </c>
      <c r="DF1" s="29" t="s">
        <v>105</v>
      </c>
      <c r="DG1" s="30" t="s">
        <v>106</v>
      </c>
    </row>
    <row r="2" spans="1:111" s="44" customFormat="1">
      <c r="A2" s="32">
        <v>17</v>
      </c>
      <c r="B2" s="33" t="s">
        <v>107</v>
      </c>
      <c r="C2">
        <v>819169.97699999996</v>
      </c>
      <c r="D2">
        <v>9318241.557</v>
      </c>
      <c r="E2" s="32" t="s">
        <v>108</v>
      </c>
      <c r="F2" s="32" t="s">
        <v>109</v>
      </c>
      <c r="G2" s="32" t="s">
        <v>110</v>
      </c>
      <c r="H2" s="32" t="s">
        <v>111</v>
      </c>
      <c r="I2" s="32" t="s">
        <v>112</v>
      </c>
      <c r="J2" s="32"/>
      <c r="K2" s="32" t="s">
        <v>108</v>
      </c>
      <c r="L2" s="34">
        <v>54</v>
      </c>
      <c r="M2" s="34">
        <v>2</v>
      </c>
      <c r="N2" s="35" t="str">
        <f>IF(M2=1,"Tidak punya Ijasah",IF(M2=2,"SD/Sederajat",IF(M2=3,"SMP/Sederajat",IF(M2=4,"SMA/Sederajat",IF(M2=5,"D1/D2/D3",IF(M2=6,"D4/S1"))))))</f>
        <v>SD/Sederajat</v>
      </c>
      <c r="O2" s="34">
        <v>1</v>
      </c>
      <c r="P2" s="36" t="str">
        <f>IF(O2=1,"Laki-laki", IF(O2=2,"Perempuan"))</f>
        <v>Laki-laki</v>
      </c>
      <c r="Q2" s="34" t="s">
        <v>113</v>
      </c>
      <c r="R2" s="37" t="s">
        <v>114</v>
      </c>
      <c r="S2" s="34">
        <v>2</v>
      </c>
      <c r="T2" s="36" t="str">
        <f>IF(S2=1,"Tidak ada", IF(S2=2,"Ada"))</f>
        <v>Ada</v>
      </c>
      <c r="U2" s="34">
        <v>1</v>
      </c>
      <c r="V2" s="34">
        <v>5</v>
      </c>
      <c r="W2" s="36" t="str">
        <f>IF(V2=1,"Tidak bekerja",IF(V2=2,"Lainnya",IF(V2=3,"Lansia/RT",IF(V2=4,"Pensiunan",IF(V2=5,"Buruh harian",IF(V2=6,"Ojek/Sopir",IF(V2=7,"Pramuwisma",IF(V2=8,"Nelayan", IF(V2=9,"Petani", IF(V2=10,"Tukang/montir", IF(V2=11, "Honorer", IF(V2=12, "Karyawan", IF(V2=13, "Wirausaha", IF(V2=14,"PNS", IF(V2=15, "TNI/POLRI", IF(V2=16,"BUMN/D"))))))))))))))))</f>
        <v>Buruh harian</v>
      </c>
      <c r="X2" s="34">
        <v>2</v>
      </c>
      <c r="Y2" s="36" t="str">
        <f>IF(X2=1, "Tidak berpenghasilan", IF(X2=2,"&lt;1,2 Juta", IF(X2=3,"&lt;1,3 - 2,1 Juta",IF(X2=4,"2,2 - 2,6 Juta", IF(X2=5,"2,7 - 3,1 Juta", IF(X2=6,"3,2 - 3,6 Juta", IF(X2=7, "3,7 - 4,2 Juta", IF(X2=8, "&gt; 4,2 Juta" ))))))))</f>
        <v>&lt;1,2 Juta</v>
      </c>
      <c r="Z2" s="34">
        <v>3</v>
      </c>
      <c r="AA2" s="36" t="str">
        <f>IF(Z2=1, "Tanah Negara", IF(Z2=2,"&lt;Bukan Milik Sendiri", IF(Z2=3,"Milik Sendiri")))</f>
        <v>Milik Sendiri</v>
      </c>
      <c r="AB2" s="34">
        <v>3</v>
      </c>
      <c r="AC2" s="36" t="str">
        <f>IF(AB2=1, "Bukan Milik Sendiri", IF(AB2=2,"&lt;Kontrak/sewa", IF(AB2=3,"Milik Sendiri")))</f>
        <v>Milik Sendiri</v>
      </c>
      <c r="AD2" s="34">
        <v>1</v>
      </c>
      <c r="AE2" s="36" t="str">
        <f>IF(AD2=1, "Tidak ada", IF(AD2=2,"Ada"))</f>
        <v>Tidak ada</v>
      </c>
      <c r="AF2" s="34">
        <v>1</v>
      </c>
      <c r="AG2" s="36" t="str">
        <f>IF(AF2=1, "Tidak ada", IF(AF2=2,"Ada"))</f>
        <v>Tidak ada</v>
      </c>
      <c r="AH2" s="34">
        <v>1</v>
      </c>
      <c r="AI2" s="38" t="str">
        <f>IF(AH2=1, "Belum pernah", IF(AH2=2,"Ya, &lt; 5 tahun yang lalu", IF(AH2=3,"Ya, &gt; 5 tahun yang lalu")))</f>
        <v>Belum pernah</v>
      </c>
      <c r="AJ2" s="39">
        <v>9</v>
      </c>
      <c r="AK2" s="38" t="str">
        <f>IF(AJ2=1, "Daerah tertinggal dan terpencil", IF(AJ2=2,"Kumuh", IF(AJ2=3,"Rawan Air", IF(AJ2=4, "Perbatasan", IF(AJ2=5, "KEK", IF(AJ2=6, "Pula-pulau kecil/terluar", IF(AJ2=7, "KSPN", IF(AJ2=8, "Transmigrasi", IF(AJ2=9, "Pesisir/nelayan")))))))))</f>
        <v>Pesisir/nelayan</v>
      </c>
      <c r="AL2" s="40">
        <v>2</v>
      </c>
      <c r="AM2" s="38" t="str">
        <f>IF(AL2=1, "Tidak ada", IF(AL2=2,"Ada"))</f>
        <v>Ada</v>
      </c>
      <c r="AN2" s="34">
        <v>3</v>
      </c>
      <c r="AO2" s="38" t="str">
        <f>IF(AN2=1, "Rusak berat/seluruhnya", IF(AN2=2,"Rusak sedang/sebagian", IF(AN2=3,"Kondisi rusak ringan", IF(AN2=4, "Kondisi baik"))))</f>
        <v>Kondisi rusak ringan</v>
      </c>
      <c r="AP2" s="34">
        <v>3</v>
      </c>
      <c r="AQ2" s="38" t="str">
        <f>IF(AP2=1, "Rusak berat/seluruhnya", IF(AP2=2,"Rusak sedang/sebagian", IF(AP2=3,"Kondisi rusak ringan", IF(AP2=4, "Kondisi baik"))))</f>
        <v>Kondisi rusak ringan</v>
      </c>
      <c r="AR2" s="41">
        <v>3</v>
      </c>
      <c r="AS2" s="36" t="str">
        <f>IF(AR2=1, "Rusak berat/seluruhnya", IF(AR2=2,"Rusak sedang/sebagian", IF(AR2=3,"Kondisi rusak ringan", IF(AR2=4, "Kondisi baik"))))</f>
        <v>Kondisi rusak ringan</v>
      </c>
      <c r="AT2" s="40">
        <v>1</v>
      </c>
      <c r="AU2" s="36" t="str">
        <f>IF(AT2=1, "Tidak ada", IF(AT2=2,"Ada"))</f>
        <v>Tidak ada</v>
      </c>
      <c r="AV2" s="34">
        <v>1</v>
      </c>
      <c r="AW2" s="38" t="str">
        <f>IF(AV2=1, "Tidak ada", IF(AV2=2,"Ada"))</f>
        <v>Tidak ada</v>
      </c>
      <c r="AX2" s="34">
        <v>1</v>
      </c>
      <c r="AY2" s="38" t="str">
        <f>IF(AX2=1, "Tidak ada", IF(AX2=2,"Bersama/MCK Komunal", IF(AX2=3, "Punya Sendiri")))</f>
        <v>Tidak ada</v>
      </c>
      <c r="AZ2" s="34">
        <v>1</v>
      </c>
      <c r="BA2" s="38" t="str">
        <f>IF(AZ2=1, "Tidak ada", IF(AZ2=2,"Bersama/MCK Komunal", IF(AZ2=3, "Punya Sendiri")))</f>
        <v>Tidak ada</v>
      </c>
      <c r="BB2" s="34">
        <v>1</v>
      </c>
      <c r="BC2" s="42" t="str">
        <f>IF(BB2=1, "Sungai", IF(BB2=2,"Cubluk", IF(BB2=3, "Umum", IF(BB2=4, "Bersama", IF(BB2=5, "Punya Sendiri")))))</f>
        <v>Sungai</v>
      </c>
      <c r="BD2" s="34"/>
      <c r="BE2" s="38" t="b">
        <f>IF(BD2=1, "Buruk", IF(BD2=2,"Sedang", IF(BD2=3, "Baik")))</f>
        <v>0</v>
      </c>
      <c r="BF2" s="34"/>
      <c r="BG2" s="42" t="b">
        <f>IF(BF2=1, "Buruk", IF(BF2=2,"Sedang", IF(BF2=3, "Baik")))</f>
        <v>0</v>
      </c>
      <c r="BH2" s="34"/>
      <c r="BI2" s="36" t="b">
        <f>IF(BH2=1, "Buruk", IF(BH2=2,"Sedang", IF(BH2=3, "Baik")))</f>
        <v>0</v>
      </c>
      <c r="BJ2" s="34"/>
      <c r="BK2" s="36" t="b">
        <f>IF(BJ2=1, "Buruk", IF(BJ2=2,"Sedang", IF(BJ2=3, "Baik")))</f>
        <v>0</v>
      </c>
      <c r="BL2" s="34"/>
      <c r="BM2" s="36" t="b">
        <f>IF(BL2=1, "Buruk", IF(BL2=2,"Sedang", IF(BL2=3, "Baik")))</f>
        <v>0</v>
      </c>
      <c r="BN2" s="34"/>
      <c r="BO2" s="36" t="b">
        <f>IF(BN2=1, "Buruk", IF(BN2=2,"Sedang", IF(BN2=3, "Baik")))</f>
        <v>0</v>
      </c>
      <c r="BP2" s="34"/>
      <c r="BQ2" s="42" t="b">
        <f>IF(BP2=1, "Buruk", IF(BP2=2,"Sedang", IF(BP2=3, "Baik")))</f>
        <v>0</v>
      </c>
      <c r="BR2" s="34"/>
      <c r="BS2" s="42" t="b">
        <f>IF(BR2=1, "Buruk", IF(BR2=2,"Sedang", IF(BR2=3, "Baik")))</f>
        <v>0</v>
      </c>
      <c r="BT2" s="34"/>
      <c r="BU2" s="36" t="b">
        <f>IF(BT2=1, "Terpisah", IF(BT2=2,"Bergabung"))</f>
        <v>0</v>
      </c>
      <c r="BV2" s="34"/>
      <c r="BW2" s="42" t="b">
        <f>IF(BV2=1, "Buruk", IF(BV2=2,"Sedang", IF(BV2=3, "Baik")))</f>
        <v>0</v>
      </c>
      <c r="BX2" s="34"/>
      <c r="BY2" s="36" t="b">
        <f>IF(BX2=1, "Buruk", IF(BX2=2,"Sedang", IF(BX2=3, "Baik")))</f>
        <v>0</v>
      </c>
      <c r="BZ2" s="34"/>
      <c r="CA2" s="34">
        <v>3</v>
      </c>
      <c r="CB2" s="42" t="str">
        <f>IF(CA2=1, "Lainya", IF(CA2=2,"Air hujan", IF(CA2=3, "Sumur", IF(CA2=4, "Mata air", IF(CA2=5, "PDAM", IF(CA2=6, "Air kemasan/isi ulang"))))))</f>
        <v>Sumur</v>
      </c>
      <c r="CC2" s="34"/>
      <c r="CD2" s="34">
        <v>3</v>
      </c>
      <c r="CE2" s="36" t="str">
        <f>IF(CD2=1, "Bukan listrik", IF(CD2=2,"Listrik Non PLN", IF(CD2=3, "PLN tanpa meteran", IF(CD2=4, "PLN dengan meteran"))))</f>
        <v>PLN tanpa meteran</v>
      </c>
      <c r="CF2" s="34">
        <v>1</v>
      </c>
      <c r="CG2" s="36" t="str">
        <f>IF(CF2=1, "&lt; 900 KWH", IF(CF2=2,"900 KWH", IF(CF2=3, "&gt; 900KWH")))</f>
        <v>&lt; 900 KWH</v>
      </c>
      <c r="CH2" s="34">
        <v>1</v>
      </c>
      <c r="CI2" s="36" t="str">
        <f>IF(CH2=1, " Tidak ada", IF(CH2=2,"Terbuka", IF(CH2=3, "Tertutup")))</f>
        <v xml:space="preserve"> Tidak ada</v>
      </c>
      <c r="CJ2" s="34">
        <v>1</v>
      </c>
      <c r="CK2" s="36" t="str">
        <f>IF(CJ2=1, " Tidak ada", IF(CJ2=2,"Ada"))</f>
        <v xml:space="preserve"> Tidak ada</v>
      </c>
      <c r="CL2" s="39">
        <v>2</v>
      </c>
      <c r="CM2" s="42" t="str">
        <f>IF(CL2=1, " Dibuang ke sungai", IF(CL2=2,"Dibakar", IF(CL2=3, "Ditimbun", IF(CL2=4, "Dibuang ke bak sampah"))))</f>
        <v>Dibakar</v>
      </c>
      <c r="CN2" s="43">
        <v>18</v>
      </c>
      <c r="CO2" s="34">
        <v>1</v>
      </c>
      <c r="CP2" s="59" t="str">
        <f>IF(CO2=1, "&lt;2,4 meter", IF(CO2=2,"&gt;2,4 meter"))</f>
        <v>&lt;2,4 meter</v>
      </c>
      <c r="CQ2" s="34">
        <v>3</v>
      </c>
      <c r="CR2" s="41">
        <v>1</v>
      </c>
      <c r="CS2" s="40">
        <v>7</v>
      </c>
      <c r="CT2" s="36" t="str">
        <f>IF(CS2=1, "Jerami", IF(CS2=2,"Rumbia", IF(CS2=3, "Daun-daunan", IF(CS2=4, "Ijuk", IF(CS2=5, "Seng", IF(CS2=6, "Asbes", IF(CS2=7, "Genting")))))))</f>
        <v>Genting</v>
      </c>
      <c r="CU2" s="34">
        <v>3</v>
      </c>
      <c r="CV2" s="36" t="str">
        <f>IF(CU2=1, "Rusak berat/seluruhnya", IF(CU2=2,"Rusak sedang/sebagian", IF(CU2=3, "Rusak ringan", IF(CU2=4, "Baik"))))</f>
        <v>Rusak ringan</v>
      </c>
      <c r="CW2" s="34">
        <v>7</v>
      </c>
      <c r="CX2" s="42" t="str">
        <f>IF(CW2=1, "Rumbia", IF(CW2=2,"Bambu", IF(CW2=3, "Anyaman bambu", IF(CW2=4, "Plesteran anyaman", IF(CW2=5, "Kayu/papan", IF(CW2=6, "GRC (Asbes)", IF(CW2=7, "Tembok", IF(CW2=8, "Lainnya"))))))))</f>
        <v>Tembok</v>
      </c>
      <c r="CY2" s="34"/>
      <c r="CZ2" s="34">
        <v>4</v>
      </c>
      <c r="DA2" s="42" t="str">
        <f>IF(CZ2=1, "Rusak berat/seluruhnya", IF(CZ2=2,"Rusak sedang/sebagian", IF(CZ2=3, "Rusak ringan", IF(CZ2=4, "Baik"))))</f>
        <v>Baik</v>
      </c>
      <c r="DB2" s="34">
        <v>4</v>
      </c>
      <c r="DC2" s="42" t="str">
        <f>IF(DB2=1, "Tanah", IF(DB2=2,"Bambu", IF(DB2=3, "Kayu", IF(DB2=4, "Plesteran", IF(DB2=5, "Ubin/tegel", IF(DB2=6, "Keramik", IF(DB2=7, "Marmer/granit")))))))</f>
        <v>Plesteran</v>
      </c>
      <c r="DD2" s="39">
        <v>3</v>
      </c>
      <c r="DE2" s="36" t="str">
        <f>IF(DD2=1, "Rusak berat/seluruhnya", IF(DD2=2,"Rusak sedang/sebagian", IF(DD2=3, "Rusak ringan", IF(DD2=4, "Baik"))))</f>
        <v>Rusak ringan</v>
      </c>
      <c r="DF2">
        <f>AL2+AN2+AP2+AR2+AT2+AV2+AX2+AZ2+BB2+BD2+BF2+BH2+BJ2+BL2+BN2+BP2+BR2+BT2+BV2+BX2+CA2+CD2+CF2+CH2+CJ2+CL2+CS2+CU2+CW2+CZ2+DB2+DD2</f>
        <v>55</v>
      </c>
      <c r="DG2" s="30" t="str">
        <f>IF(DF2&lt;55,"Prioritas I", IF(DF2&lt;89,"Prioritas II", IF(DF2&lt;123,"Prioritas III")))</f>
        <v>Prioritas II</v>
      </c>
    </row>
    <row r="3" spans="1:111" s="44" customFormat="1">
      <c r="A3" s="32">
        <v>18</v>
      </c>
      <c r="B3" s="33" t="s">
        <v>115</v>
      </c>
      <c r="C3">
        <v>815723.55599999998</v>
      </c>
      <c r="D3">
        <v>9318250.4619999994</v>
      </c>
      <c r="E3" s="32" t="s">
        <v>116</v>
      </c>
      <c r="F3" s="32" t="s">
        <v>109</v>
      </c>
      <c r="G3" s="32" t="s">
        <v>110</v>
      </c>
      <c r="H3" s="32" t="s">
        <v>111</v>
      </c>
      <c r="I3" s="32" t="s">
        <v>112</v>
      </c>
      <c r="J3" s="32"/>
      <c r="K3" s="32" t="s">
        <v>116</v>
      </c>
      <c r="L3" s="34">
        <v>46</v>
      </c>
      <c r="M3" s="34">
        <v>2</v>
      </c>
      <c r="N3" s="35" t="str">
        <f t="shared" ref="N3:N37" si="0">IF(M3=1,"Tidak punya Ijasah",IF(M3=2,"SD/Sederajat",IF(M3=3,"SMP/Sederajat",IF(M3=4,"SMA/Sederajat",IF(M3=5,"D1/D2/D3",IF(M3=6,"D4/S1"))))))</f>
        <v>SD/Sederajat</v>
      </c>
      <c r="O3" s="34">
        <v>2</v>
      </c>
      <c r="P3" s="36" t="str">
        <f t="shared" ref="P3:P37" si="1">IF(O3=1,"Laki-laki", IF(O3=2,"Perempuan"))</f>
        <v>Perempuan</v>
      </c>
      <c r="Q3" s="34" t="s">
        <v>117</v>
      </c>
      <c r="R3" s="37" t="s">
        <v>118</v>
      </c>
      <c r="S3" s="34">
        <v>1</v>
      </c>
      <c r="T3" s="36" t="str">
        <f t="shared" ref="T3:T37" si="2">IF(S3=1,"Tidak ada", IF(S3=2,"Ada"))</f>
        <v>Tidak ada</v>
      </c>
      <c r="U3" s="34">
        <v>1</v>
      </c>
      <c r="V3" s="34">
        <v>5</v>
      </c>
      <c r="W3" s="36" t="str">
        <f t="shared" ref="W3:W37" si="3">IF(V3=1,"Tidak bekerja",IF(V3=2,"Lainnya",IF(V3=3,"Lansia/RT",IF(V3=4,"Pensiunan",IF(V3=5,"Buruh harian",IF(V3=6,"Ojek/Sopir",IF(V3=7,"Pramuwisma",IF(V3=8,"Nelayan", IF(V3=9,"Petani", IF(V3=10,"Tukang/montir", IF(V3=11, "Honorer", IF(V3=12, "Karyawan", IF(V3=13, "Wirausaha", IF(V3=14,"PNS", IF(V3=15, "TNI/POLRI", IF(V3=16,"BUMN/D"))))))))))))))))</f>
        <v>Buruh harian</v>
      </c>
      <c r="X3" s="34">
        <v>2</v>
      </c>
      <c r="Y3" s="36" t="str">
        <f t="shared" ref="Y3:Y37" si="4">IF(X3=1, "Tidak berpenghasilan", IF(X3=2,"&lt;1,2 Juta", IF(X3=3,"&lt;1,3 - 2,1 Juta",IF(X3=4,"2,2 - 2,6 Juta", IF(X3=5,"2,7 - 3,1 Juta", IF(X3=6,"3,2 - 3,6 Juta", IF(X3=7, "3,7 - 4,2 Juta", IF(X3=8, "&gt; 4,2 Juta" ))))))))</f>
        <v>&lt;1,2 Juta</v>
      </c>
      <c r="Z3" s="34">
        <v>3</v>
      </c>
      <c r="AA3" s="36" t="str">
        <f t="shared" ref="AA3:AA37" si="5">IF(Z3=1, "Tanah Negara", IF(Z3=2,"&lt;Bukan Milik Sendiri", IF(Z3=3,"Milik Sendiri")))</f>
        <v>Milik Sendiri</v>
      </c>
      <c r="AB3" s="34">
        <v>3</v>
      </c>
      <c r="AC3" s="36" t="str">
        <f t="shared" ref="AC3:AC37" si="6">IF(AB3=1, "Bukan Milik Sendiri", IF(AB3=2,"&lt;Kontrak/sewa", IF(AB3=3,"Milik Sendiri")))</f>
        <v>Milik Sendiri</v>
      </c>
      <c r="AD3" s="34">
        <v>1</v>
      </c>
      <c r="AE3" s="36" t="str">
        <f t="shared" ref="AE3:AE37" si="7">IF(AD3=1, "Tidak ada", IF(AD3=2,"Ada"))</f>
        <v>Tidak ada</v>
      </c>
      <c r="AF3" s="34">
        <v>1</v>
      </c>
      <c r="AG3" s="36" t="str">
        <f t="shared" ref="AG3:AG37" si="8">IF(AF3=1, "Tidak ada", IF(AF3=2,"Ada"))</f>
        <v>Tidak ada</v>
      </c>
      <c r="AH3" s="34">
        <v>1</v>
      </c>
      <c r="AI3" s="38" t="str">
        <f t="shared" ref="AI3:AI37" si="9">IF(AH3=1, "Belum pernah", IF(AH3=2,"Ya, &lt; 5 tahun yang lalu", IF(AH3=3,"Ya, &gt; 5 tahun yang lalu")))</f>
        <v>Belum pernah</v>
      </c>
      <c r="AJ3" s="39">
        <v>9</v>
      </c>
      <c r="AK3" s="38" t="str">
        <f t="shared" ref="AK3:AK37" si="10">IF(AJ3=1, "Daerah tertinggal dan terpencil", IF(AJ3=2,"Kumuh", IF(AJ3=3,"Rawan Air", IF(AJ3=4, "Perbatasan", IF(AJ3=5, "KEK", IF(AJ3=6, "Pula-pulau kecil/terluar", IF(AJ3=7, "KSPN", IF(AJ3=8, "Transmigrasi", IF(AJ3=9, "Pesisir/nelayan")))))))))</f>
        <v>Pesisir/nelayan</v>
      </c>
      <c r="AL3" s="40">
        <v>2</v>
      </c>
      <c r="AM3" s="38" t="str">
        <f t="shared" ref="AM3:AM37" si="11">IF(AL3=1, "Tidak ada", IF(AL3=2,"Ada"))</f>
        <v>Ada</v>
      </c>
      <c r="AN3" s="34">
        <v>3</v>
      </c>
      <c r="AO3" s="38" t="str">
        <f t="shared" ref="AO3:AO37" si="12">IF(AN3=1, "Rusak berat/seluruhnya", IF(AN3=2,"Rusak sedang/sebagian", IF(AN3=3,"Kondisi rusak ringan", IF(AN3=4, "Kondisi baik"))))</f>
        <v>Kondisi rusak ringan</v>
      </c>
      <c r="AP3" s="34">
        <v>3</v>
      </c>
      <c r="AQ3" s="38" t="str">
        <f t="shared" ref="AQ3:AQ37" si="13">IF(AP3=1, "Rusak berat/seluruhnya", IF(AP3=2,"Rusak sedang/sebagian", IF(AP3=3,"Kondisi rusak ringan", IF(AP3=4, "Kondisi baik"))))</f>
        <v>Kondisi rusak ringan</v>
      </c>
      <c r="AR3" s="41">
        <v>1</v>
      </c>
      <c r="AS3" s="36" t="str">
        <f t="shared" ref="AS3:AS37" si="14">IF(AR3=1, "Rusak berat/seluruhnya", IF(AR3=2,"Rusak sedang/sebagian", IF(AR3=3,"Kondisi rusak ringan", IF(AR3=4, "Kondisi baik"))))</f>
        <v>Rusak berat/seluruhnya</v>
      </c>
      <c r="AT3" s="40">
        <v>1</v>
      </c>
      <c r="AU3" s="36" t="str">
        <f t="shared" ref="AU3:AU37" si="15">IF(AT3=1, "Tidak ada", IF(AT3=2,"Ada"))</f>
        <v>Tidak ada</v>
      </c>
      <c r="AV3" s="34">
        <v>1</v>
      </c>
      <c r="AW3" s="38" t="str">
        <f t="shared" ref="AW3:AW37" si="16">IF(AV3=1, "Tidak ada", IF(AV3=2,"Ada"))</f>
        <v>Tidak ada</v>
      </c>
      <c r="AX3" s="34">
        <v>1</v>
      </c>
      <c r="AY3" s="38" t="str">
        <f t="shared" ref="AY3:AY37" si="17">IF(AX3=1, "Tidak ada", IF(AX3=2,"Bersama/MCK Komunal", IF(AX3=3, "Punya Sendiri")))</f>
        <v>Tidak ada</v>
      </c>
      <c r="AZ3" s="34">
        <v>1</v>
      </c>
      <c r="BA3" s="38" t="str">
        <f t="shared" ref="BA3:BA37" si="18">IF(AZ3=1, "Tidak ada", IF(AZ3=2,"Bersama/MCK Komunal", IF(AZ3=3, "Punya Sendiri")))</f>
        <v>Tidak ada</v>
      </c>
      <c r="BB3" s="34">
        <v>2</v>
      </c>
      <c r="BC3" s="42" t="str">
        <f t="shared" ref="BC3:BC37" si="19">IF(BB3=1, "Sungai", IF(BB3=2,"Cubluk", IF(BB3=3, "Umum", IF(BB3=4, "Bersama", IF(BB3=5, "Punya Sendiri")))))</f>
        <v>Cubluk</v>
      </c>
      <c r="BD3" s="34"/>
      <c r="BE3" s="38" t="b">
        <f t="shared" ref="BE3:BE37" si="20">IF(BD3=1, "Buruk", IF(BD3=2,"Sedang", IF(BD3=3, "Baik")))</f>
        <v>0</v>
      </c>
      <c r="BF3" s="34"/>
      <c r="BG3" s="42" t="b">
        <f>IF(BF3=1, "Buruk", IF(BF3=2,"Sedang", IF(BF3=3, "Baik")))</f>
        <v>0</v>
      </c>
      <c r="BH3" s="34"/>
      <c r="BI3" s="36" t="b">
        <f t="shared" ref="BI3:BI37" si="21">IF(BH3=1, "Buruk", IF(BH3=2,"Sedang", IF(BH3=3, "Baik")))</f>
        <v>0</v>
      </c>
      <c r="BJ3" s="34"/>
      <c r="BK3" s="36" t="b">
        <f t="shared" ref="BK3:BK37" si="22">IF(BJ3=1, "Buruk", IF(BJ3=2,"Sedang", IF(BJ3=3, "Baik")))</f>
        <v>0</v>
      </c>
      <c r="BL3" s="34"/>
      <c r="BM3" s="36" t="b">
        <f t="shared" ref="BM3:BM37" si="23">IF(BL3=1, "Buruk", IF(BL3=2,"Sedang", IF(BL3=3, "Baik")))</f>
        <v>0</v>
      </c>
      <c r="BN3" s="34"/>
      <c r="BO3" s="36" t="b">
        <f t="shared" ref="BO3:BO37" si="24">IF(BN3=1, "Buruk", IF(BN3=2,"Sedang", IF(BN3=3, "Baik")))</f>
        <v>0</v>
      </c>
      <c r="BP3" s="34"/>
      <c r="BQ3" s="42" t="b">
        <f t="shared" ref="BQ3:BQ37" si="25">IF(BP3=1, "Buruk", IF(BP3=2,"Sedang", IF(BP3=3, "Baik")))</f>
        <v>0</v>
      </c>
      <c r="BR3" s="34"/>
      <c r="BS3" s="42" t="b">
        <f t="shared" ref="BS3:BS37" si="26">IF(BR3=1, "Buruk", IF(BR3=2,"Sedang", IF(BR3=3, "Baik")))</f>
        <v>0</v>
      </c>
      <c r="BT3" s="34"/>
      <c r="BU3" s="36" t="b">
        <f t="shared" ref="BU3:BU37" si="27">IF(BT3=1, "Terpisah", IF(BT3=2,"Bergabung"))</f>
        <v>0</v>
      </c>
      <c r="BV3" s="34"/>
      <c r="BW3" s="42" t="b">
        <f t="shared" ref="BW3:BW37" si="28">IF(BV3=1, "Buruk", IF(BV3=2,"Sedang", IF(BV3=3, "Baik")))</f>
        <v>0</v>
      </c>
      <c r="BX3" s="34"/>
      <c r="BY3" s="36" t="b">
        <f t="shared" ref="BY3:BY37" si="29">IF(BX3=1, "Buruk", IF(BX3=2,"Sedang", IF(BX3=3, "Baik")))</f>
        <v>0</v>
      </c>
      <c r="BZ3" s="34"/>
      <c r="CA3" s="34">
        <v>3</v>
      </c>
      <c r="CB3" s="42" t="str">
        <f t="shared" ref="CB3:CB37" si="30">IF(CA3=1, "Lainya", IF(CA3=2,"Air hujan", IF(CA3=3, "Sumur", IF(CA3=4, "Mata air", IF(CA3=5, "PDAM", IF(CA3=6, "Air kemasan/isi ulang"))))))</f>
        <v>Sumur</v>
      </c>
      <c r="CC3" s="34"/>
      <c r="CD3" s="34">
        <v>3</v>
      </c>
      <c r="CE3" s="36" t="str">
        <f t="shared" ref="CE3:CE37" si="31">IF(CD3=1, "Bukan listrik", IF(CD3=2,"Listrik Non PLN", IF(CD3=3, "PLN tanpa meteran", IF(CD3=4, "PLN dengan meteran"))))</f>
        <v>PLN tanpa meteran</v>
      </c>
      <c r="CF3" s="34">
        <v>1</v>
      </c>
      <c r="CG3" s="36" t="str">
        <f t="shared" ref="CG3:CG37" si="32">IF(CF3=1, "&lt; 900 KWH", IF(CF3=2,"900 KWH", IF(CF3=3, "&gt; 900KWH")))</f>
        <v>&lt; 900 KWH</v>
      </c>
      <c r="CH3" s="34">
        <v>1</v>
      </c>
      <c r="CI3" s="36" t="str">
        <f t="shared" ref="CI3:CI37" si="33">IF(CH3=1, " Tidak ada", IF(CH3=2,"Terbuka", IF(CH3=3, "Tertutup")))</f>
        <v xml:space="preserve"> Tidak ada</v>
      </c>
      <c r="CJ3" s="34">
        <v>1</v>
      </c>
      <c r="CK3" s="36" t="str">
        <f t="shared" ref="CK3:CK37" si="34">IF(CJ3=1, " Tidak ada", IF(CJ3=2,"Ada"))</f>
        <v xml:space="preserve"> Tidak ada</v>
      </c>
      <c r="CL3" s="39">
        <v>2</v>
      </c>
      <c r="CM3" s="42" t="str">
        <f t="shared" ref="CM3:CM37" si="35">IF(CL3=1, " Dibuang ke sungai", IF(CL3=2,"Dibakar", IF(CL3=3, "Ditimbun", IF(CL3=4, "Dibuang ke bak sampah"))))</f>
        <v>Dibakar</v>
      </c>
      <c r="CN3" s="43">
        <v>24</v>
      </c>
      <c r="CO3" s="34">
        <v>1</v>
      </c>
      <c r="CP3" s="59" t="str">
        <f t="shared" ref="CP3:CP37" si="36">IF(CO3=1, "&lt;2,4 meter", IF(CO3=2,"&gt;2,4 meter"))</f>
        <v>&lt;2,4 meter</v>
      </c>
      <c r="CQ3" s="34">
        <v>3</v>
      </c>
      <c r="CR3" s="41">
        <v>1</v>
      </c>
      <c r="CS3" s="40">
        <v>7</v>
      </c>
      <c r="CT3" s="36" t="str">
        <f t="shared" ref="CT3:CT37" si="37">IF(CS3=1, "Jerami", IF(CS3=2,"Rumbia", IF(CS3=3, "Daun-daunan", IF(CS3=4, "Ijuk", IF(CS3=5, "Seng", IF(CS3=6, "Asbes", IF(CS3=7, "Genting")))))))</f>
        <v>Genting</v>
      </c>
      <c r="CU3" s="34">
        <v>2</v>
      </c>
      <c r="CV3" s="36" t="str">
        <f t="shared" ref="CV3:CV37" si="38">IF(CU3=1, "Rusak berat/seluruhnya", IF(CU3=2,"Rusak sedang/sebagian", IF(CU3=3, "Rusak ringan", IF(CU3=4, "Baik"))))</f>
        <v>Rusak sedang/sebagian</v>
      </c>
      <c r="CW3" s="34">
        <v>7</v>
      </c>
      <c r="CX3" s="42" t="str">
        <f t="shared" ref="CX3:CX37" si="39">IF(CW3=1, "Rumbia", IF(CW3=2,"Bambu", IF(CW3=3, "Anyaman bambu", IF(CW3=4, "Plesteran anyaman", IF(CW3=5, "Kayu/papan", IF(CW3=6, "GRC (Asbes)", IF(CW3=7, "Tembok", IF(CW3=8, "Lainnya"))))))))</f>
        <v>Tembok</v>
      </c>
      <c r="CY3" s="34"/>
      <c r="CZ3" s="34">
        <v>2</v>
      </c>
      <c r="DA3" s="42" t="str">
        <f t="shared" ref="DA3:DA37" si="40">IF(CZ3=1, "Rusak berat/seluruhnya", IF(CZ3=2,"Rusak sedang/sebagian", IF(CZ3=3, "Rusak ringan", IF(CZ3=4, "Baik"))))</f>
        <v>Rusak sedang/sebagian</v>
      </c>
      <c r="DB3" s="34">
        <v>1</v>
      </c>
      <c r="DC3" s="42" t="str">
        <f t="shared" ref="DC3:DC37" si="41">IF(DB3=1, "Tanah", IF(DB3=2,"Bambu", IF(DB3=3, "Kayu", IF(DB3=4, "Plesteran", IF(DB3=5, "Ubin/tegel", IF(DB3=6, "Keramik", IF(DB3=7, "Marmer/granit")))))))</f>
        <v>Tanah</v>
      </c>
      <c r="DD3" s="39">
        <v>1</v>
      </c>
      <c r="DE3" s="36" t="str">
        <f t="shared" ref="DE3:DE37" si="42">IF(DD3=1, "Rusak berat/seluruhnya", IF(DD3=2,"Rusak sedang/sebagian", IF(DD3=3, "Rusak ringan", IF(DD3=4, "Baik"))))</f>
        <v>Rusak berat/seluruhnya</v>
      </c>
      <c r="DF3">
        <f t="shared" ref="DF3:DF37" si="43">AL3+AN3+AP3+AR3+AT3+AV3+AX3+AZ3+BB3+BD3+BF3+BH3+BJ3+BL3+BN3+BP3+BR3+BT3+BV3+BX3+CA3+CD3+CF3+CH3+CJ3+CL3+CS3+CU3+CW3+CZ3+DB3+DD3</f>
        <v>46</v>
      </c>
      <c r="DG3" s="30" t="str">
        <f t="shared" ref="DG3:DG37" si="44">IF(DF3&lt;55,"Prioritas I", IF(DF3&lt;89,"Prioritas II", IF(DF3&lt;123,"Prioritas III")))</f>
        <v>Prioritas I</v>
      </c>
    </row>
    <row r="4" spans="1:111" s="44" customFormat="1">
      <c r="A4" s="45">
        <v>47</v>
      </c>
      <c r="B4" s="32" t="s">
        <v>119</v>
      </c>
      <c r="C4">
        <v>777133.60100000002</v>
      </c>
      <c r="D4">
        <v>9233595.0030000005</v>
      </c>
      <c r="E4" s="32" t="s">
        <v>120</v>
      </c>
      <c r="F4" s="32" t="s">
        <v>121</v>
      </c>
      <c r="G4" s="32" t="s">
        <v>122</v>
      </c>
      <c r="H4" s="32" t="s">
        <v>123</v>
      </c>
      <c r="I4" s="32" t="s">
        <v>124</v>
      </c>
      <c r="J4" s="32"/>
      <c r="K4" s="40" t="s">
        <v>120</v>
      </c>
      <c r="L4" s="34">
        <v>51</v>
      </c>
      <c r="M4" s="34">
        <v>1</v>
      </c>
      <c r="N4" s="35" t="str">
        <f t="shared" si="0"/>
        <v>Tidak punya Ijasah</v>
      </c>
      <c r="O4" s="34">
        <v>1</v>
      </c>
      <c r="P4" s="36" t="str">
        <f t="shared" si="1"/>
        <v>Laki-laki</v>
      </c>
      <c r="Q4" s="34" t="s">
        <v>125</v>
      </c>
      <c r="R4" s="37" t="s">
        <v>126</v>
      </c>
      <c r="S4" s="34">
        <v>1</v>
      </c>
      <c r="T4" s="36" t="str">
        <f t="shared" si="2"/>
        <v>Tidak ada</v>
      </c>
      <c r="U4" s="34">
        <v>1</v>
      </c>
      <c r="V4" s="34">
        <v>9</v>
      </c>
      <c r="W4" s="36" t="str">
        <f t="shared" si="3"/>
        <v>Petani</v>
      </c>
      <c r="X4" s="34">
        <v>2</v>
      </c>
      <c r="Y4" s="36" t="str">
        <f t="shared" si="4"/>
        <v>&lt;1,2 Juta</v>
      </c>
      <c r="Z4" s="34">
        <v>3</v>
      </c>
      <c r="AA4" s="36" t="str">
        <f t="shared" si="5"/>
        <v>Milik Sendiri</v>
      </c>
      <c r="AB4" s="34">
        <v>3</v>
      </c>
      <c r="AC4" s="36" t="str">
        <f t="shared" si="6"/>
        <v>Milik Sendiri</v>
      </c>
      <c r="AD4" s="34">
        <v>1</v>
      </c>
      <c r="AE4" s="36" t="str">
        <f t="shared" si="7"/>
        <v>Tidak ada</v>
      </c>
      <c r="AF4" s="34">
        <v>1</v>
      </c>
      <c r="AG4" s="36" t="str">
        <f t="shared" si="8"/>
        <v>Tidak ada</v>
      </c>
      <c r="AH4" s="34">
        <v>1</v>
      </c>
      <c r="AI4" s="38" t="str">
        <f t="shared" si="9"/>
        <v>Belum pernah</v>
      </c>
      <c r="AJ4" s="39">
        <v>1</v>
      </c>
      <c r="AK4" s="38" t="str">
        <f t="shared" si="10"/>
        <v>Daerah tertinggal dan terpencil</v>
      </c>
      <c r="AL4" s="40">
        <v>2</v>
      </c>
      <c r="AM4" s="38" t="str">
        <f t="shared" si="11"/>
        <v>Ada</v>
      </c>
      <c r="AN4" s="34">
        <v>1</v>
      </c>
      <c r="AO4" s="38" t="str">
        <f t="shared" si="12"/>
        <v>Rusak berat/seluruhnya</v>
      </c>
      <c r="AP4" s="34">
        <v>2</v>
      </c>
      <c r="AQ4" s="38" t="str">
        <f t="shared" si="13"/>
        <v>Rusak sedang/sebagian</v>
      </c>
      <c r="AR4" s="41">
        <v>2</v>
      </c>
      <c r="AS4" s="36" t="str">
        <f t="shared" si="14"/>
        <v>Rusak sedang/sebagian</v>
      </c>
      <c r="AT4" s="40">
        <v>1</v>
      </c>
      <c r="AU4" s="36" t="str">
        <f t="shared" si="15"/>
        <v>Tidak ada</v>
      </c>
      <c r="AV4" s="34">
        <v>1</v>
      </c>
      <c r="AW4" s="38" t="str">
        <f t="shared" si="16"/>
        <v>Tidak ada</v>
      </c>
      <c r="AX4" s="34">
        <v>3</v>
      </c>
      <c r="AY4" s="38" t="str">
        <f t="shared" si="17"/>
        <v>Punya Sendiri</v>
      </c>
      <c r="AZ4" s="34">
        <v>3</v>
      </c>
      <c r="BA4" s="38" t="str">
        <f t="shared" si="18"/>
        <v>Punya Sendiri</v>
      </c>
      <c r="BB4" s="34">
        <v>5</v>
      </c>
      <c r="BC4" s="42" t="str">
        <f t="shared" si="19"/>
        <v>Punya Sendiri</v>
      </c>
      <c r="BD4" s="34">
        <v>1</v>
      </c>
      <c r="BE4" s="38" t="str">
        <f t="shared" si="20"/>
        <v>Buruk</v>
      </c>
      <c r="BF4" s="34">
        <v>1</v>
      </c>
      <c r="BG4" s="42" t="str">
        <f>IF(BF4=1, "Buruk", IF(BF4=2,"Sedang", IF(BF4=3, "Baik")))</f>
        <v>Buruk</v>
      </c>
      <c r="BH4" s="34">
        <v>1</v>
      </c>
      <c r="BI4" s="36" t="str">
        <f t="shared" si="21"/>
        <v>Buruk</v>
      </c>
      <c r="BJ4" s="34">
        <v>1</v>
      </c>
      <c r="BK4" s="36" t="str">
        <f t="shared" si="22"/>
        <v>Buruk</v>
      </c>
      <c r="BL4" s="34">
        <v>1</v>
      </c>
      <c r="BM4" s="36" t="str">
        <f t="shared" si="23"/>
        <v>Buruk</v>
      </c>
      <c r="BN4" s="34">
        <v>1</v>
      </c>
      <c r="BO4" s="36" t="str">
        <f t="shared" si="24"/>
        <v>Buruk</v>
      </c>
      <c r="BP4" s="34">
        <v>1</v>
      </c>
      <c r="BQ4" s="42" t="str">
        <f t="shared" si="25"/>
        <v>Buruk</v>
      </c>
      <c r="BR4" s="34">
        <v>1</v>
      </c>
      <c r="BS4" s="42" t="str">
        <f t="shared" si="26"/>
        <v>Buruk</v>
      </c>
      <c r="BT4" s="34">
        <v>1</v>
      </c>
      <c r="BU4" s="36" t="str">
        <f t="shared" si="27"/>
        <v>Terpisah</v>
      </c>
      <c r="BV4" s="34">
        <v>1</v>
      </c>
      <c r="BW4" s="42" t="str">
        <f t="shared" si="28"/>
        <v>Buruk</v>
      </c>
      <c r="BX4" s="34">
        <v>1</v>
      </c>
      <c r="BY4" s="36" t="str">
        <f t="shared" si="29"/>
        <v>Buruk</v>
      </c>
      <c r="BZ4" s="34">
        <v>10</v>
      </c>
      <c r="CA4" s="34">
        <v>3</v>
      </c>
      <c r="CB4" s="42" t="str">
        <f t="shared" si="30"/>
        <v>Sumur</v>
      </c>
      <c r="CC4" s="34"/>
      <c r="CD4" s="34">
        <v>3</v>
      </c>
      <c r="CE4" s="36" t="str">
        <f t="shared" si="31"/>
        <v>PLN tanpa meteran</v>
      </c>
      <c r="CF4" s="34">
        <v>1</v>
      </c>
      <c r="CG4" s="36" t="str">
        <f t="shared" si="32"/>
        <v>&lt; 900 KWH</v>
      </c>
      <c r="CH4" s="34">
        <v>1</v>
      </c>
      <c r="CI4" s="36" t="str">
        <f t="shared" si="33"/>
        <v xml:space="preserve"> Tidak ada</v>
      </c>
      <c r="CJ4" s="34">
        <v>1</v>
      </c>
      <c r="CK4" s="36" t="str">
        <f t="shared" si="34"/>
        <v xml:space="preserve"> Tidak ada</v>
      </c>
      <c r="CL4" s="39">
        <v>2</v>
      </c>
      <c r="CM4" s="42" t="str">
        <f t="shared" si="35"/>
        <v>Dibakar</v>
      </c>
      <c r="CN4" s="43">
        <v>30</v>
      </c>
      <c r="CO4" s="34">
        <v>1</v>
      </c>
      <c r="CP4" s="59" t="str">
        <f t="shared" si="36"/>
        <v>&lt;2,4 meter</v>
      </c>
      <c r="CQ4" s="34">
        <v>2</v>
      </c>
      <c r="CR4" s="41">
        <v>1</v>
      </c>
      <c r="CS4" s="40">
        <v>7</v>
      </c>
      <c r="CT4" s="36" t="str">
        <f t="shared" si="37"/>
        <v>Genting</v>
      </c>
      <c r="CU4" s="34">
        <v>2</v>
      </c>
      <c r="CV4" s="36" t="str">
        <f t="shared" si="38"/>
        <v>Rusak sedang/sebagian</v>
      </c>
      <c r="CW4" s="34">
        <v>8</v>
      </c>
      <c r="CX4" s="42" t="str">
        <f t="shared" si="39"/>
        <v>Lainnya</v>
      </c>
      <c r="CY4" s="34" t="s">
        <v>127</v>
      </c>
      <c r="CZ4" s="34">
        <v>2</v>
      </c>
      <c r="DA4" s="42" t="str">
        <f t="shared" si="40"/>
        <v>Rusak sedang/sebagian</v>
      </c>
      <c r="DB4" s="34">
        <v>1</v>
      </c>
      <c r="DC4" s="42" t="str">
        <f t="shared" si="41"/>
        <v>Tanah</v>
      </c>
      <c r="DD4" s="39">
        <v>1</v>
      </c>
      <c r="DE4" s="36" t="str">
        <f t="shared" si="42"/>
        <v>Rusak berat/seluruhnya</v>
      </c>
      <c r="DF4">
        <f t="shared" si="43"/>
        <v>63</v>
      </c>
      <c r="DG4" s="30" t="str">
        <f t="shared" si="44"/>
        <v>Prioritas II</v>
      </c>
    </row>
    <row r="5" spans="1:111" s="44" customFormat="1">
      <c r="A5" s="45">
        <v>48</v>
      </c>
      <c r="B5" s="32" t="s">
        <v>128</v>
      </c>
      <c r="C5">
        <v>778138.10900000005</v>
      </c>
      <c r="D5">
        <v>9236427.6630000006</v>
      </c>
      <c r="E5" s="32" t="s">
        <v>129</v>
      </c>
      <c r="F5" s="32" t="s">
        <v>121</v>
      </c>
      <c r="G5" s="32" t="s">
        <v>122</v>
      </c>
      <c r="H5" s="32" t="s">
        <v>123</v>
      </c>
      <c r="I5" s="32" t="s">
        <v>124</v>
      </c>
      <c r="J5" s="32"/>
      <c r="K5" s="40" t="s">
        <v>129</v>
      </c>
      <c r="L5" s="34">
        <v>61</v>
      </c>
      <c r="M5" s="34">
        <v>2</v>
      </c>
      <c r="N5" s="35" t="str">
        <f t="shared" si="0"/>
        <v>SD/Sederajat</v>
      </c>
      <c r="O5" s="34">
        <v>1</v>
      </c>
      <c r="P5" s="36" t="str">
        <f t="shared" si="1"/>
        <v>Laki-laki</v>
      </c>
      <c r="Q5" s="34" t="s">
        <v>130</v>
      </c>
      <c r="R5" s="37" t="s">
        <v>131</v>
      </c>
      <c r="S5" s="34">
        <v>1</v>
      </c>
      <c r="T5" s="36" t="str">
        <f t="shared" si="2"/>
        <v>Tidak ada</v>
      </c>
      <c r="U5" s="34">
        <v>1</v>
      </c>
      <c r="V5" s="34">
        <v>9</v>
      </c>
      <c r="W5" s="36" t="str">
        <f t="shared" si="3"/>
        <v>Petani</v>
      </c>
      <c r="X5" s="34">
        <v>2</v>
      </c>
      <c r="Y5" s="36" t="str">
        <f t="shared" si="4"/>
        <v>&lt;1,2 Juta</v>
      </c>
      <c r="Z5" s="34">
        <v>3</v>
      </c>
      <c r="AA5" s="36" t="str">
        <f t="shared" si="5"/>
        <v>Milik Sendiri</v>
      </c>
      <c r="AB5" s="34">
        <v>3</v>
      </c>
      <c r="AC5" s="36" t="str">
        <f t="shared" si="6"/>
        <v>Milik Sendiri</v>
      </c>
      <c r="AD5" s="34">
        <v>1</v>
      </c>
      <c r="AE5" s="36" t="str">
        <f t="shared" si="7"/>
        <v>Tidak ada</v>
      </c>
      <c r="AF5" s="34">
        <v>1</v>
      </c>
      <c r="AG5" s="36" t="str">
        <f t="shared" si="8"/>
        <v>Tidak ada</v>
      </c>
      <c r="AH5" s="34">
        <v>1</v>
      </c>
      <c r="AI5" s="38" t="str">
        <f t="shared" si="9"/>
        <v>Belum pernah</v>
      </c>
      <c r="AJ5" s="39">
        <v>1</v>
      </c>
      <c r="AK5" s="38" t="str">
        <f t="shared" si="10"/>
        <v>Daerah tertinggal dan terpencil</v>
      </c>
      <c r="AL5" s="40">
        <v>2</v>
      </c>
      <c r="AM5" s="38" t="str">
        <f t="shared" si="11"/>
        <v>Ada</v>
      </c>
      <c r="AN5" s="34">
        <v>2</v>
      </c>
      <c r="AO5" s="38" t="str">
        <f t="shared" si="12"/>
        <v>Rusak sedang/sebagian</v>
      </c>
      <c r="AP5" s="34">
        <v>1</v>
      </c>
      <c r="AQ5" s="38" t="str">
        <f t="shared" si="13"/>
        <v>Rusak berat/seluruhnya</v>
      </c>
      <c r="AR5" s="41">
        <v>1</v>
      </c>
      <c r="AS5" s="36" t="str">
        <f t="shared" si="14"/>
        <v>Rusak berat/seluruhnya</v>
      </c>
      <c r="AT5" s="40">
        <v>2</v>
      </c>
      <c r="AU5" s="36" t="str">
        <f t="shared" si="15"/>
        <v>Ada</v>
      </c>
      <c r="AV5" s="34">
        <v>2</v>
      </c>
      <c r="AW5" s="38" t="str">
        <f t="shared" si="16"/>
        <v>Ada</v>
      </c>
      <c r="AX5" s="34">
        <v>3</v>
      </c>
      <c r="AY5" s="38" t="str">
        <f t="shared" si="17"/>
        <v>Punya Sendiri</v>
      </c>
      <c r="AZ5" s="34">
        <v>3</v>
      </c>
      <c r="BA5" s="38" t="str">
        <f t="shared" si="18"/>
        <v>Punya Sendiri</v>
      </c>
      <c r="BB5" s="34">
        <v>5</v>
      </c>
      <c r="BC5" s="42" t="str">
        <f t="shared" si="19"/>
        <v>Punya Sendiri</v>
      </c>
      <c r="BD5" s="34">
        <v>1</v>
      </c>
      <c r="BE5" s="38" t="str">
        <f t="shared" si="20"/>
        <v>Buruk</v>
      </c>
      <c r="BF5" s="34">
        <v>2</v>
      </c>
      <c r="BG5" s="42" t="str">
        <f>IF(BF5=1, "Buruk", IF(BF5=2,"Sedang", IF(BF5=3, "Baik")))</f>
        <v>Sedang</v>
      </c>
      <c r="BH5" s="34">
        <v>2</v>
      </c>
      <c r="BI5" s="36" t="str">
        <f t="shared" si="21"/>
        <v>Sedang</v>
      </c>
      <c r="BJ5" s="34">
        <v>2</v>
      </c>
      <c r="BK5" s="36" t="str">
        <f t="shared" si="22"/>
        <v>Sedang</v>
      </c>
      <c r="BL5" s="34">
        <v>1</v>
      </c>
      <c r="BM5" s="36" t="str">
        <f t="shared" si="23"/>
        <v>Buruk</v>
      </c>
      <c r="BN5" s="34">
        <v>1</v>
      </c>
      <c r="BO5" s="36" t="str">
        <f t="shared" si="24"/>
        <v>Buruk</v>
      </c>
      <c r="BP5" s="34">
        <v>1</v>
      </c>
      <c r="BQ5" s="42" t="str">
        <f t="shared" si="25"/>
        <v>Buruk</v>
      </c>
      <c r="BR5" s="34">
        <v>1</v>
      </c>
      <c r="BS5" s="42" t="str">
        <f t="shared" si="26"/>
        <v>Buruk</v>
      </c>
      <c r="BT5" s="34">
        <v>1</v>
      </c>
      <c r="BU5" s="36" t="str">
        <f t="shared" si="27"/>
        <v>Terpisah</v>
      </c>
      <c r="BV5" s="34">
        <v>2</v>
      </c>
      <c r="BW5" s="42" t="str">
        <f t="shared" si="28"/>
        <v>Sedang</v>
      </c>
      <c r="BX5" s="34">
        <v>2</v>
      </c>
      <c r="BY5" s="36" t="str">
        <f t="shared" si="29"/>
        <v>Sedang</v>
      </c>
      <c r="BZ5" s="34">
        <v>15</v>
      </c>
      <c r="CA5" s="34">
        <v>3</v>
      </c>
      <c r="CB5" s="42" t="str">
        <f t="shared" si="30"/>
        <v>Sumur</v>
      </c>
      <c r="CC5" s="34"/>
      <c r="CD5" s="34">
        <v>4</v>
      </c>
      <c r="CE5" s="36" t="str">
        <f t="shared" si="31"/>
        <v>PLN dengan meteran</v>
      </c>
      <c r="CF5" s="34">
        <v>1</v>
      </c>
      <c r="CG5" s="36" t="str">
        <f t="shared" si="32"/>
        <v>&lt; 900 KWH</v>
      </c>
      <c r="CH5" s="34">
        <v>1</v>
      </c>
      <c r="CI5" s="36" t="str">
        <f t="shared" si="33"/>
        <v xml:space="preserve"> Tidak ada</v>
      </c>
      <c r="CJ5" s="34">
        <v>1</v>
      </c>
      <c r="CK5" s="36" t="str">
        <f t="shared" si="34"/>
        <v xml:space="preserve"> Tidak ada</v>
      </c>
      <c r="CL5" s="39">
        <v>2</v>
      </c>
      <c r="CM5" s="42" t="str">
        <f t="shared" si="35"/>
        <v>Dibakar</v>
      </c>
      <c r="CN5" s="43">
        <v>48</v>
      </c>
      <c r="CO5" s="34">
        <v>2</v>
      </c>
      <c r="CP5" s="59" t="str">
        <f t="shared" si="36"/>
        <v>&gt;2,4 meter</v>
      </c>
      <c r="CQ5" s="34">
        <v>2</v>
      </c>
      <c r="CR5" s="41">
        <v>2</v>
      </c>
      <c r="CS5" s="40">
        <v>7</v>
      </c>
      <c r="CT5" s="36" t="str">
        <f t="shared" si="37"/>
        <v>Genting</v>
      </c>
      <c r="CU5" s="34">
        <v>1</v>
      </c>
      <c r="CV5" s="36" t="str">
        <f t="shared" si="38"/>
        <v>Rusak berat/seluruhnya</v>
      </c>
      <c r="CW5" s="34">
        <v>7</v>
      </c>
      <c r="CX5" s="42" t="str">
        <f t="shared" si="39"/>
        <v>Tembok</v>
      </c>
      <c r="CY5" s="34"/>
      <c r="CZ5" s="34">
        <v>3</v>
      </c>
      <c r="DA5" s="42" t="str">
        <f t="shared" si="40"/>
        <v>Rusak ringan</v>
      </c>
      <c r="DB5" s="34">
        <v>4</v>
      </c>
      <c r="DC5" s="42" t="str">
        <f t="shared" si="41"/>
        <v>Plesteran</v>
      </c>
      <c r="DD5" s="39">
        <v>1</v>
      </c>
      <c r="DE5" s="36" t="str">
        <f t="shared" si="42"/>
        <v>Rusak berat/seluruhnya</v>
      </c>
      <c r="DF5">
        <f t="shared" si="43"/>
        <v>72</v>
      </c>
      <c r="DG5" s="30" t="str">
        <f t="shared" si="44"/>
        <v>Prioritas II</v>
      </c>
    </row>
    <row r="6" spans="1:111" s="44" customFormat="1">
      <c r="A6" s="32">
        <v>72</v>
      </c>
      <c r="B6" s="32" t="s">
        <v>132</v>
      </c>
      <c r="C6">
        <v>777109.01199999999</v>
      </c>
      <c r="D6">
        <v>9120483.9189999998</v>
      </c>
      <c r="E6" s="32" t="s">
        <v>133</v>
      </c>
      <c r="F6" s="32" t="s">
        <v>134</v>
      </c>
      <c r="G6" s="32" t="s">
        <v>135</v>
      </c>
      <c r="H6" s="32" t="s">
        <v>123</v>
      </c>
      <c r="I6" s="32" t="s">
        <v>124</v>
      </c>
      <c r="J6" s="32"/>
      <c r="K6" s="40" t="s">
        <v>133</v>
      </c>
      <c r="L6" s="46">
        <v>33</v>
      </c>
      <c r="M6" s="34">
        <v>2</v>
      </c>
      <c r="N6" s="35" t="str">
        <f t="shared" si="0"/>
        <v>SD/Sederajat</v>
      </c>
      <c r="O6" s="34">
        <v>2</v>
      </c>
      <c r="P6" s="36" t="str">
        <f t="shared" si="1"/>
        <v>Perempuan</v>
      </c>
      <c r="Q6" s="34" t="s">
        <v>136</v>
      </c>
      <c r="R6" s="34" t="s">
        <v>137</v>
      </c>
      <c r="S6" s="34">
        <v>2</v>
      </c>
      <c r="T6" s="36" t="str">
        <f t="shared" si="2"/>
        <v>Ada</v>
      </c>
      <c r="U6" s="34">
        <v>1</v>
      </c>
      <c r="V6" s="34">
        <v>9</v>
      </c>
      <c r="W6" s="36" t="str">
        <f t="shared" si="3"/>
        <v>Petani</v>
      </c>
      <c r="X6" s="34">
        <v>2</v>
      </c>
      <c r="Y6" s="36" t="str">
        <f t="shared" si="4"/>
        <v>&lt;1,2 Juta</v>
      </c>
      <c r="Z6" s="34">
        <v>3</v>
      </c>
      <c r="AA6" s="36" t="str">
        <f t="shared" si="5"/>
        <v>Milik Sendiri</v>
      </c>
      <c r="AB6" s="34">
        <v>3</v>
      </c>
      <c r="AC6" s="36" t="str">
        <f t="shared" si="6"/>
        <v>Milik Sendiri</v>
      </c>
      <c r="AD6" s="34">
        <v>1</v>
      </c>
      <c r="AE6" s="36" t="str">
        <f t="shared" si="7"/>
        <v>Tidak ada</v>
      </c>
      <c r="AF6" s="34">
        <v>1</v>
      </c>
      <c r="AG6" s="36" t="str">
        <f t="shared" si="8"/>
        <v>Tidak ada</v>
      </c>
      <c r="AH6" s="34">
        <v>1</v>
      </c>
      <c r="AI6" s="38" t="str">
        <f t="shared" si="9"/>
        <v>Belum pernah</v>
      </c>
      <c r="AJ6" s="39">
        <v>1</v>
      </c>
      <c r="AK6" s="38" t="str">
        <f t="shared" si="10"/>
        <v>Daerah tertinggal dan terpencil</v>
      </c>
      <c r="AL6" s="40">
        <v>2</v>
      </c>
      <c r="AM6" s="38" t="str">
        <f t="shared" si="11"/>
        <v>Ada</v>
      </c>
      <c r="AN6" s="34">
        <v>2</v>
      </c>
      <c r="AO6" s="38" t="str">
        <f t="shared" si="12"/>
        <v>Rusak sedang/sebagian</v>
      </c>
      <c r="AP6" s="41">
        <v>2</v>
      </c>
      <c r="AQ6" s="38" t="str">
        <f t="shared" si="13"/>
        <v>Rusak sedang/sebagian</v>
      </c>
      <c r="AR6" s="47">
        <v>2</v>
      </c>
      <c r="AS6" s="36" t="str">
        <f t="shared" si="14"/>
        <v>Rusak sedang/sebagian</v>
      </c>
      <c r="AT6" s="43">
        <v>1</v>
      </c>
      <c r="AU6" s="36" t="str">
        <f t="shared" si="15"/>
        <v>Tidak ada</v>
      </c>
      <c r="AV6" s="41">
        <v>1</v>
      </c>
      <c r="AW6" s="38" t="str">
        <f t="shared" si="16"/>
        <v>Tidak ada</v>
      </c>
      <c r="AX6" s="47">
        <v>3</v>
      </c>
      <c r="AY6" s="38" t="str">
        <f t="shared" si="17"/>
        <v>Punya Sendiri</v>
      </c>
      <c r="AZ6" s="43">
        <v>3</v>
      </c>
      <c r="BA6" s="38" t="str">
        <f t="shared" si="18"/>
        <v>Punya Sendiri</v>
      </c>
      <c r="BB6" s="34">
        <v>5</v>
      </c>
      <c r="BC6" s="42" t="str">
        <f t="shared" si="19"/>
        <v>Punya Sendiri</v>
      </c>
      <c r="BD6" s="34">
        <v>1</v>
      </c>
      <c r="BE6" s="38" t="str">
        <f t="shared" si="20"/>
        <v>Buruk</v>
      </c>
      <c r="BF6" s="34">
        <v>1</v>
      </c>
      <c r="BG6" s="42" t="str">
        <f t="shared" ref="BG6:BG17" si="45">IF(BF6=1, "Buruk", IF(BF6=2,"Sedang", IF(BF6=3, "Baik")))</f>
        <v>Buruk</v>
      </c>
      <c r="BH6" s="34">
        <v>1</v>
      </c>
      <c r="BI6" s="36" t="str">
        <f t="shared" si="21"/>
        <v>Buruk</v>
      </c>
      <c r="BJ6" s="34">
        <v>1</v>
      </c>
      <c r="BK6" s="36" t="str">
        <f t="shared" si="22"/>
        <v>Buruk</v>
      </c>
      <c r="BL6" s="34">
        <v>1</v>
      </c>
      <c r="BM6" s="36" t="str">
        <f t="shared" si="23"/>
        <v>Buruk</v>
      </c>
      <c r="BN6" s="34">
        <v>1</v>
      </c>
      <c r="BO6" s="36" t="str">
        <f t="shared" si="24"/>
        <v>Buruk</v>
      </c>
      <c r="BP6" s="34">
        <v>1</v>
      </c>
      <c r="BQ6" s="42" t="str">
        <f t="shared" si="25"/>
        <v>Buruk</v>
      </c>
      <c r="BR6" s="34">
        <v>1</v>
      </c>
      <c r="BS6" s="42" t="str">
        <f t="shared" si="26"/>
        <v>Buruk</v>
      </c>
      <c r="BT6" s="34">
        <v>1</v>
      </c>
      <c r="BU6" s="36" t="str">
        <f t="shared" si="27"/>
        <v>Terpisah</v>
      </c>
      <c r="BV6" s="34">
        <v>1</v>
      </c>
      <c r="BW6" s="42" t="str">
        <f t="shared" si="28"/>
        <v>Buruk</v>
      </c>
      <c r="BX6" s="34">
        <v>1</v>
      </c>
      <c r="BY6" s="36" t="str">
        <f t="shared" si="29"/>
        <v>Buruk</v>
      </c>
      <c r="BZ6" s="34">
        <v>2</v>
      </c>
      <c r="CA6" s="34">
        <v>3</v>
      </c>
      <c r="CB6" s="42" t="str">
        <f t="shared" si="30"/>
        <v>Sumur</v>
      </c>
      <c r="CC6" s="34"/>
      <c r="CD6" s="34">
        <v>3</v>
      </c>
      <c r="CE6" s="36" t="str">
        <f t="shared" si="31"/>
        <v>PLN tanpa meteran</v>
      </c>
      <c r="CF6" s="34">
        <v>1</v>
      </c>
      <c r="CG6" s="36" t="str">
        <f t="shared" si="32"/>
        <v>&lt; 900 KWH</v>
      </c>
      <c r="CH6" s="34">
        <v>2</v>
      </c>
      <c r="CI6" s="36" t="str">
        <f t="shared" si="33"/>
        <v>Terbuka</v>
      </c>
      <c r="CJ6" s="34">
        <v>1</v>
      </c>
      <c r="CK6" s="36" t="str">
        <f t="shared" si="34"/>
        <v xml:space="preserve"> Tidak ada</v>
      </c>
      <c r="CL6" s="41">
        <v>2</v>
      </c>
      <c r="CM6" s="42" t="str">
        <f t="shared" si="35"/>
        <v>Dibakar</v>
      </c>
      <c r="CN6" s="40">
        <v>30</v>
      </c>
      <c r="CO6" s="34">
        <v>2</v>
      </c>
      <c r="CP6" s="59" t="str">
        <f t="shared" si="36"/>
        <v>&gt;2,4 meter</v>
      </c>
      <c r="CQ6" s="34">
        <v>2</v>
      </c>
      <c r="CR6" s="41">
        <v>1</v>
      </c>
      <c r="CS6" s="40">
        <v>7</v>
      </c>
      <c r="CT6" s="36" t="str">
        <f t="shared" si="37"/>
        <v>Genting</v>
      </c>
      <c r="CU6" s="34">
        <v>2</v>
      </c>
      <c r="CV6" s="36" t="str">
        <f t="shared" si="38"/>
        <v>Rusak sedang/sebagian</v>
      </c>
      <c r="CW6" s="34">
        <v>3</v>
      </c>
      <c r="CX6" s="42" t="str">
        <f t="shared" si="39"/>
        <v>Anyaman bambu</v>
      </c>
      <c r="CY6" s="34"/>
      <c r="CZ6" s="34">
        <v>2</v>
      </c>
      <c r="DA6" s="42" t="str">
        <f t="shared" si="40"/>
        <v>Rusak sedang/sebagian</v>
      </c>
      <c r="DB6" s="34">
        <v>1</v>
      </c>
      <c r="DC6" s="42" t="str">
        <f t="shared" si="41"/>
        <v>Tanah</v>
      </c>
      <c r="DD6" s="39">
        <v>2</v>
      </c>
      <c r="DE6" s="36" t="str">
        <f t="shared" si="42"/>
        <v>Rusak sedang/sebagian</v>
      </c>
      <c r="DF6">
        <f t="shared" si="43"/>
        <v>61</v>
      </c>
      <c r="DG6" s="30" t="str">
        <f t="shared" si="44"/>
        <v>Prioritas II</v>
      </c>
    </row>
    <row r="7" spans="1:111" s="44" customFormat="1">
      <c r="A7" s="32">
        <v>73</v>
      </c>
      <c r="B7" s="32" t="s">
        <v>138</v>
      </c>
      <c r="C7">
        <v>777173.53099999996</v>
      </c>
      <c r="D7">
        <v>9120511.1919999998</v>
      </c>
      <c r="E7" s="32" t="s">
        <v>139</v>
      </c>
      <c r="F7" s="32" t="s">
        <v>134</v>
      </c>
      <c r="G7" s="32" t="s">
        <v>135</v>
      </c>
      <c r="H7" s="32" t="s">
        <v>123</v>
      </c>
      <c r="I7" s="32" t="s">
        <v>124</v>
      </c>
      <c r="J7" s="32"/>
      <c r="K7" s="40" t="s">
        <v>139</v>
      </c>
      <c r="L7" s="34">
        <v>41</v>
      </c>
      <c r="M7" s="34">
        <v>1</v>
      </c>
      <c r="N7" s="35" t="str">
        <f t="shared" si="0"/>
        <v>Tidak punya Ijasah</v>
      </c>
      <c r="O7" s="34">
        <v>1</v>
      </c>
      <c r="P7" s="36" t="str">
        <f t="shared" si="1"/>
        <v>Laki-laki</v>
      </c>
      <c r="Q7" s="34" t="s">
        <v>136</v>
      </c>
      <c r="R7" s="34" t="s">
        <v>140</v>
      </c>
      <c r="S7" s="34">
        <v>2</v>
      </c>
      <c r="T7" s="36" t="str">
        <f t="shared" si="2"/>
        <v>Ada</v>
      </c>
      <c r="U7" s="34">
        <v>1</v>
      </c>
      <c r="V7" s="34">
        <v>9</v>
      </c>
      <c r="W7" s="36" t="str">
        <f t="shared" si="3"/>
        <v>Petani</v>
      </c>
      <c r="X7" s="34">
        <v>2</v>
      </c>
      <c r="Y7" s="36" t="str">
        <f t="shared" si="4"/>
        <v>&lt;1,2 Juta</v>
      </c>
      <c r="Z7" s="34">
        <v>3</v>
      </c>
      <c r="AA7" s="36" t="str">
        <f t="shared" si="5"/>
        <v>Milik Sendiri</v>
      </c>
      <c r="AB7" s="34">
        <v>3</v>
      </c>
      <c r="AC7" s="36" t="str">
        <f t="shared" si="6"/>
        <v>Milik Sendiri</v>
      </c>
      <c r="AD7" s="34">
        <v>1</v>
      </c>
      <c r="AE7" s="36" t="str">
        <f t="shared" si="7"/>
        <v>Tidak ada</v>
      </c>
      <c r="AF7" s="34">
        <v>1</v>
      </c>
      <c r="AG7" s="36" t="str">
        <f t="shared" si="8"/>
        <v>Tidak ada</v>
      </c>
      <c r="AH7" s="34">
        <v>1</v>
      </c>
      <c r="AI7" s="38" t="str">
        <f t="shared" si="9"/>
        <v>Belum pernah</v>
      </c>
      <c r="AJ7" s="39">
        <v>1</v>
      </c>
      <c r="AK7" s="38" t="str">
        <f t="shared" si="10"/>
        <v>Daerah tertinggal dan terpencil</v>
      </c>
      <c r="AL7" s="40">
        <v>2</v>
      </c>
      <c r="AM7" s="38" t="str">
        <f t="shared" si="11"/>
        <v>Ada</v>
      </c>
      <c r="AN7" s="34">
        <v>2</v>
      </c>
      <c r="AO7" s="38" t="str">
        <f t="shared" si="12"/>
        <v>Rusak sedang/sebagian</v>
      </c>
      <c r="AP7" s="41">
        <v>2</v>
      </c>
      <c r="AQ7" s="38" t="str">
        <f t="shared" si="13"/>
        <v>Rusak sedang/sebagian</v>
      </c>
      <c r="AR7" s="47">
        <v>2</v>
      </c>
      <c r="AS7" s="36" t="str">
        <f t="shared" si="14"/>
        <v>Rusak sedang/sebagian</v>
      </c>
      <c r="AT7" s="43">
        <v>1</v>
      </c>
      <c r="AU7" s="36" t="str">
        <f t="shared" si="15"/>
        <v>Tidak ada</v>
      </c>
      <c r="AV7" s="41">
        <v>1</v>
      </c>
      <c r="AW7" s="38" t="str">
        <f t="shared" si="16"/>
        <v>Tidak ada</v>
      </c>
      <c r="AX7" s="47">
        <v>1</v>
      </c>
      <c r="AY7" s="38" t="str">
        <f t="shared" si="17"/>
        <v>Tidak ada</v>
      </c>
      <c r="AZ7" s="43">
        <v>1</v>
      </c>
      <c r="BA7" s="38" t="str">
        <f t="shared" si="18"/>
        <v>Tidak ada</v>
      </c>
      <c r="BB7" s="34">
        <v>1</v>
      </c>
      <c r="BC7" s="42" t="str">
        <f t="shared" si="19"/>
        <v>Sungai</v>
      </c>
      <c r="BD7" s="34"/>
      <c r="BE7" s="38" t="b">
        <f t="shared" si="20"/>
        <v>0</v>
      </c>
      <c r="BF7" s="34"/>
      <c r="BG7" s="42" t="b">
        <f t="shared" si="45"/>
        <v>0</v>
      </c>
      <c r="BH7" s="34"/>
      <c r="BI7" s="36" t="b">
        <f t="shared" si="21"/>
        <v>0</v>
      </c>
      <c r="BJ7" s="34"/>
      <c r="BK7" s="36" t="b">
        <f t="shared" si="22"/>
        <v>0</v>
      </c>
      <c r="BL7" s="34"/>
      <c r="BM7" s="36" t="b">
        <f t="shared" si="23"/>
        <v>0</v>
      </c>
      <c r="BN7" s="34"/>
      <c r="BO7" s="36" t="b">
        <f t="shared" si="24"/>
        <v>0</v>
      </c>
      <c r="BP7" s="34"/>
      <c r="BQ7" s="42" t="b">
        <f t="shared" si="25"/>
        <v>0</v>
      </c>
      <c r="BR7" s="34"/>
      <c r="BS7" s="42" t="b">
        <f t="shared" si="26"/>
        <v>0</v>
      </c>
      <c r="BT7" s="34"/>
      <c r="BU7" s="36" t="b">
        <f t="shared" si="27"/>
        <v>0</v>
      </c>
      <c r="BV7" s="34"/>
      <c r="BW7" s="42" t="b">
        <f t="shared" si="28"/>
        <v>0</v>
      </c>
      <c r="BX7" s="34"/>
      <c r="BY7" s="36" t="b">
        <f t="shared" si="29"/>
        <v>0</v>
      </c>
      <c r="BZ7" s="34"/>
      <c r="CA7" s="34">
        <v>1</v>
      </c>
      <c r="CB7" s="42" t="str">
        <f t="shared" si="30"/>
        <v>Lainya</v>
      </c>
      <c r="CC7" s="34" t="s">
        <v>141</v>
      </c>
      <c r="CD7" s="34">
        <v>3</v>
      </c>
      <c r="CE7" s="36" t="str">
        <f t="shared" si="31"/>
        <v>PLN tanpa meteran</v>
      </c>
      <c r="CF7" s="34">
        <v>1</v>
      </c>
      <c r="CG7" s="36" t="str">
        <f t="shared" si="32"/>
        <v>&lt; 900 KWH</v>
      </c>
      <c r="CH7" s="34">
        <v>1</v>
      </c>
      <c r="CI7" s="36" t="str">
        <f t="shared" si="33"/>
        <v xml:space="preserve"> Tidak ada</v>
      </c>
      <c r="CJ7" s="34">
        <v>1</v>
      </c>
      <c r="CK7" s="36" t="str">
        <f t="shared" si="34"/>
        <v xml:space="preserve"> Tidak ada</v>
      </c>
      <c r="CL7" s="41">
        <v>2</v>
      </c>
      <c r="CM7" s="42" t="str">
        <f t="shared" si="35"/>
        <v>Dibakar</v>
      </c>
      <c r="CN7" s="40">
        <v>24</v>
      </c>
      <c r="CO7" s="34">
        <v>2</v>
      </c>
      <c r="CP7" s="59" t="str">
        <f t="shared" si="36"/>
        <v>&gt;2,4 meter</v>
      </c>
      <c r="CQ7" s="34">
        <v>2</v>
      </c>
      <c r="CR7" s="41">
        <v>1</v>
      </c>
      <c r="CS7" s="40">
        <v>7</v>
      </c>
      <c r="CT7" s="36" t="str">
        <f t="shared" si="37"/>
        <v>Genting</v>
      </c>
      <c r="CU7" s="34">
        <v>2</v>
      </c>
      <c r="CV7" s="36" t="str">
        <f t="shared" si="38"/>
        <v>Rusak sedang/sebagian</v>
      </c>
      <c r="CW7" s="34">
        <v>3</v>
      </c>
      <c r="CX7" s="42" t="str">
        <f t="shared" si="39"/>
        <v>Anyaman bambu</v>
      </c>
      <c r="CY7" s="34"/>
      <c r="CZ7" s="34">
        <v>2</v>
      </c>
      <c r="DA7" s="42" t="str">
        <f t="shared" si="40"/>
        <v>Rusak sedang/sebagian</v>
      </c>
      <c r="DB7" s="34">
        <v>1</v>
      </c>
      <c r="DC7" s="42" t="str">
        <f t="shared" si="41"/>
        <v>Tanah</v>
      </c>
      <c r="DD7" s="39">
        <v>2</v>
      </c>
      <c r="DE7" s="36" t="str">
        <f t="shared" si="42"/>
        <v>Rusak sedang/sebagian</v>
      </c>
      <c r="DF7">
        <f t="shared" si="43"/>
        <v>39</v>
      </c>
      <c r="DG7" s="30" t="str">
        <f t="shared" si="44"/>
        <v>Prioritas I</v>
      </c>
    </row>
    <row r="8" spans="1:111" s="44" customFormat="1">
      <c r="A8" s="32">
        <v>74</v>
      </c>
      <c r="B8" s="32" t="s">
        <v>142</v>
      </c>
      <c r="C8">
        <v>777100.17299999995</v>
      </c>
      <c r="D8">
        <v>9120542.3760000002</v>
      </c>
      <c r="E8" s="32" t="s">
        <v>143</v>
      </c>
      <c r="F8" s="32" t="s">
        <v>134</v>
      </c>
      <c r="G8" s="32" t="s">
        <v>135</v>
      </c>
      <c r="H8" s="32" t="s">
        <v>123</v>
      </c>
      <c r="I8" s="32" t="s">
        <v>124</v>
      </c>
      <c r="J8" s="32"/>
      <c r="K8" s="40" t="s">
        <v>143</v>
      </c>
      <c r="L8" s="34">
        <v>41</v>
      </c>
      <c r="M8" s="34">
        <v>2</v>
      </c>
      <c r="N8" s="35" t="str">
        <f t="shared" si="0"/>
        <v>SD/Sederajat</v>
      </c>
      <c r="O8" s="34">
        <v>1</v>
      </c>
      <c r="P8" s="36" t="str">
        <f t="shared" si="1"/>
        <v>Laki-laki</v>
      </c>
      <c r="Q8" s="34" t="s">
        <v>136</v>
      </c>
      <c r="R8" s="34" t="s">
        <v>144</v>
      </c>
      <c r="S8" s="34">
        <v>2</v>
      </c>
      <c r="T8" s="36" t="str">
        <f t="shared" si="2"/>
        <v>Ada</v>
      </c>
      <c r="U8" s="34">
        <v>1</v>
      </c>
      <c r="V8" s="34">
        <v>9</v>
      </c>
      <c r="W8" s="36" t="str">
        <f t="shared" si="3"/>
        <v>Petani</v>
      </c>
      <c r="X8" s="34">
        <v>2</v>
      </c>
      <c r="Y8" s="36" t="str">
        <f t="shared" si="4"/>
        <v>&lt;1,2 Juta</v>
      </c>
      <c r="Z8" s="34">
        <v>3</v>
      </c>
      <c r="AA8" s="36" t="str">
        <f t="shared" si="5"/>
        <v>Milik Sendiri</v>
      </c>
      <c r="AB8" s="34">
        <v>3</v>
      </c>
      <c r="AC8" s="36" t="str">
        <f t="shared" si="6"/>
        <v>Milik Sendiri</v>
      </c>
      <c r="AD8" s="34">
        <v>1</v>
      </c>
      <c r="AE8" s="36" t="str">
        <f t="shared" si="7"/>
        <v>Tidak ada</v>
      </c>
      <c r="AF8" s="34">
        <v>1</v>
      </c>
      <c r="AG8" s="36" t="str">
        <f t="shared" si="8"/>
        <v>Tidak ada</v>
      </c>
      <c r="AH8" s="34">
        <v>1</v>
      </c>
      <c r="AI8" s="38" t="str">
        <f t="shared" si="9"/>
        <v>Belum pernah</v>
      </c>
      <c r="AJ8" s="39">
        <v>1</v>
      </c>
      <c r="AK8" s="38" t="str">
        <f t="shared" si="10"/>
        <v>Daerah tertinggal dan terpencil</v>
      </c>
      <c r="AL8" s="40">
        <v>2</v>
      </c>
      <c r="AM8" s="38" t="str">
        <f t="shared" si="11"/>
        <v>Ada</v>
      </c>
      <c r="AN8" s="34">
        <v>2</v>
      </c>
      <c r="AO8" s="38" t="str">
        <f t="shared" si="12"/>
        <v>Rusak sedang/sebagian</v>
      </c>
      <c r="AP8" s="41">
        <v>2</v>
      </c>
      <c r="AQ8" s="38" t="str">
        <f t="shared" si="13"/>
        <v>Rusak sedang/sebagian</v>
      </c>
      <c r="AR8" s="47">
        <v>2</v>
      </c>
      <c r="AS8" s="36" t="str">
        <f t="shared" si="14"/>
        <v>Rusak sedang/sebagian</v>
      </c>
      <c r="AT8" s="43">
        <v>1</v>
      </c>
      <c r="AU8" s="36" t="str">
        <f t="shared" si="15"/>
        <v>Tidak ada</v>
      </c>
      <c r="AV8" s="41">
        <v>1</v>
      </c>
      <c r="AW8" s="38" t="str">
        <f t="shared" si="16"/>
        <v>Tidak ada</v>
      </c>
      <c r="AX8" s="47">
        <v>1</v>
      </c>
      <c r="AY8" s="38" t="str">
        <f t="shared" si="17"/>
        <v>Tidak ada</v>
      </c>
      <c r="AZ8" s="43">
        <v>1</v>
      </c>
      <c r="BA8" s="38" t="str">
        <f t="shared" si="18"/>
        <v>Tidak ada</v>
      </c>
      <c r="BB8" s="34">
        <v>1</v>
      </c>
      <c r="BC8" s="42" t="str">
        <f t="shared" si="19"/>
        <v>Sungai</v>
      </c>
      <c r="BD8" s="34"/>
      <c r="BE8" s="38" t="b">
        <f t="shared" si="20"/>
        <v>0</v>
      </c>
      <c r="BF8" s="34"/>
      <c r="BG8" s="42" t="b">
        <f t="shared" si="45"/>
        <v>0</v>
      </c>
      <c r="BH8" s="34"/>
      <c r="BI8" s="36" t="b">
        <f t="shared" si="21"/>
        <v>0</v>
      </c>
      <c r="BJ8" s="34"/>
      <c r="BK8" s="36" t="b">
        <f t="shared" si="22"/>
        <v>0</v>
      </c>
      <c r="BL8" s="34"/>
      <c r="BM8" s="36" t="b">
        <f t="shared" si="23"/>
        <v>0</v>
      </c>
      <c r="BN8" s="34"/>
      <c r="BO8" s="36" t="b">
        <f t="shared" si="24"/>
        <v>0</v>
      </c>
      <c r="BP8" s="34"/>
      <c r="BQ8" s="42" t="b">
        <f t="shared" si="25"/>
        <v>0</v>
      </c>
      <c r="BR8" s="34"/>
      <c r="BS8" s="42" t="b">
        <f t="shared" si="26"/>
        <v>0</v>
      </c>
      <c r="BT8" s="34"/>
      <c r="BU8" s="36" t="b">
        <f t="shared" si="27"/>
        <v>0</v>
      </c>
      <c r="BV8" s="34"/>
      <c r="BW8" s="42" t="b">
        <f t="shared" si="28"/>
        <v>0</v>
      </c>
      <c r="BX8" s="34"/>
      <c r="BY8" s="36" t="b">
        <f t="shared" si="29"/>
        <v>0</v>
      </c>
      <c r="BZ8" s="34"/>
      <c r="CA8" s="34">
        <v>1</v>
      </c>
      <c r="CB8" s="42" t="str">
        <f t="shared" si="30"/>
        <v>Lainya</v>
      </c>
      <c r="CC8" s="34" t="s">
        <v>141</v>
      </c>
      <c r="CD8" s="34">
        <v>3</v>
      </c>
      <c r="CE8" s="36" t="str">
        <f t="shared" si="31"/>
        <v>PLN tanpa meteran</v>
      </c>
      <c r="CF8" s="34">
        <v>1</v>
      </c>
      <c r="CG8" s="36" t="str">
        <f t="shared" si="32"/>
        <v>&lt; 900 KWH</v>
      </c>
      <c r="CH8" s="34">
        <v>1</v>
      </c>
      <c r="CI8" s="36" t="str">
        <f t="shared" si="33"/>
        <v xml:space="preserve"> Tidak ada</v>
      </c>
      <c r="CJ8" s="34">
        <v>1</v>
      </c>
      <c r="CK8" s="36" t="str">
        <f t="shared" si="34"/>
        <v xml:space="preserve"> Tidak ada</v>
      </c>
      <c r="CL8" s="41">
        <v>2</v>
      </c>
      <c r="CM8" s="42" t="str">
        <f t="shared" si="35"/>
        <v>Dibakar</v>
      </c>
      <c r="CN8" s="40">
        <v>20</v>
      </c>
      <c r="CO8" s="34">
        <v>2</v>
      </c>
      <c r="CP8" s="59" t="str">
        <f t="shared" si="36"/>
        <v>&gt;2,4 meter</v>
      </c>
      <c r="CQ8" s="34">
        <v>2</v>
      </c>
      <c r="CR8" s="41">
        <v>1</v>
      </c>
      <c r="CS8" s="40">
        <v>7</v>
      </c>
      <c r="CT8" s="36" t="str">
        <f t="shared" si="37"/>
        <v>Genting</v>
      </c>
      <c r="CU8" s="34">
        <v>2</v>
      </c>
      <c r="CV8" s="36" t="str">
        <f t="shared" si="38"/>
        <v>Rusak sedang/sebagian</v>
      </c>
      <c r="CW8" s="34">
        <v>3</v>
      </c>
      <c r="CX8" s="42" t="str">
        <f t="shared" si="39"/>
        <v>Anyaman bambu</v>
      </c>
      <c r="CY8" s="34"/>
      <c r="CZ8" s="34">
        <v>2</v>
      </c>
      <c r="DA8" s="42" t="str">
        <f t="shared" si="40"/>
        <v>Rusak sedang/sebagian</v>
      </c>
      <c r="DB8" s="34">
        <v>1</v>
      </c>
      <c r="DC8" s="42" t="str">
        <f t="shared" si="41"/>
        <v>Tanah</v>
      </c>
      <c r="DD8" s="39">
        <v>1</v>
      </c>
      <c r="DE8" s="36" t="str">
        <f t="shared" si="42"/>
        <v>Rusak berat/seluruhnya</v>
      </c>
      <c r="DF8">
        <f t="shared" si="43"/>
        <v>38</v>
      </c>
      <c r="DG8" s="30" t="str">
        <f t="shared" si="44"/>
        <v>Prioritas I</v>
      </c>
    </row>
    <row r="9" spans="1:111" s="44" customFormat="1">
      <c r="A9" s="32">
        <v>75</v>
      </c>
      <c r="B9" s="32" t="s">
        <v>145</v>
      </c>
      <c r="C9">
        <v>777075.00600000005</v>
      </c>
      <c r="D9">
        <v>9120434.9440000001</v>
      </c>
      <c r="E9" s="32" t="s">
        <v>146</v>
      </c>
      <c r="F9" s="32" t="s">
        <v>134</v>
      </c>
      <c r="G9" s="32" t="s">
        <v>135</v>
      </c>
      <c r="H9" s="32" t="s">
        <v>123</v>
      </c>
      <c r="I9" s="32" t="s">
        <v>124</v>
      </c>
      <c r="J9" s="32"/>
      <c r="K9" s="40" t="s">
        <v>147</v>
      </c>
      <c r="L9" s="34">
        <v>41</v>
      </c>
      <c r="M9" s="34">
        <v>2</v>
      </c>
      <c r="N9" s="35" t="str">
        <f t="shared" si="0"/>
        <v>SD/Sederajat</v>
      </c>
      <c r="O9" s="34">
        <v>1</v>
      </c>
      <c r="P9" s="36" t="str">
        <f t="shared" si="1"/>
        <v>Laki-laki</v>
      </c>
      <c r="Q9" s="34" t="s">
        <v>136</v>
      </c>
      <c r="R9" s="34" t="s">
        <v>148</v>
      </c>
      <c r="S9" s="34">
        <v>2</v>
      </c>
      <c r="T9" s="36" t="str">
        <f t="shared" si="2"/>
        <v>Ada</v>
      </c>
      <c r="U9" s="34">
        <v>1</v>
      </c>
      <c r="V9" s="34">
        <v>9</v>
      </c>
      <c r="W9" s="36" t="str">
        <f t="shared" si="3"/>
        <v>Petani</v>
      </c>
      <c r="X9" s="34">
        <v>2</v>
      </c>
      <c r="Y9" s="36" t="str">
        <f t="shared" si="4"/>
        <v>&lt;1,2 Juta</v>
      </c>
      <c r="Z9" s="34">
        <v>3</v>
      </c>
      <c r="AA9" s="36" t="str">
        <f t="shared" si="5"/>
        <v>Milik Sendiri</v>
      </c>
      <c r="AB9" s="34">
        <v>3</v>
      </c>
      <c r="AC9" s="36" t="str">
        <f t="shared" si="6"/>
        <v>Milik Sendiri</v>
      </c>
      <c r="AD9" s="34">
        <v>1</v>
      </c>
      <c r="AE9" s="36" t="str">
        <f t="shared" si="7"/>
        <v>Tidak ada</v>
      </c>
      <c r="AF9" s="34">
        <v>1</v>
      </c>
      <c r="AG9" s="36" t="str">
        <f t="shared" si="8"/>
        <v>Tidak ada</v>
      </c>
      <c r="AH9" s="34">
        <v>1</v>
      </c>
      <c r="AI9" s="38" t="str">
        <f t="shared" si="9"/>
        <v>Belum pernah</v>
      </c>
      <c r="AJ9" s="39">
        <v>1</v>
      </c>
      <c r="AK9" s="38" t="str">
        <f t="shared" si="10"/>
        <v>Daerah tertinggal dan terpencil</v>
      </c>
      <c r="AL9" s="40">
        <v>2</v>
      </c>
      <c r="AM9" s="38" t="str">
        <f t="shared" si="11"/>
        <v>Ada</v>
      </c>
      <c r="AN9" s="34">
        <v>2</v>
      </c>
      <c r="AO9" s="38" t="str">
        <f t="shared" si="12"/>
        <v>Rusak sedang/sebagian</v>
      </c>
      <c r="AP9" s="41">
        <v>2</v>
      </c>
      <c r="AQ9" s="38" t="str">
        <f t="shared" si="13"/>
        <v>Rusak sedang/sebagian</v>
      </c>
      <c r="AR9" s="47">
        <v>2</v>
      </c>
      <c r="AS9" s="36" t="str">
        <f t="shared" si="14"/>
        <v>Rusak sedang/sebagian</v>
      </c>
      <c r="AT9" s="43">
        <v>1</v>
      </c>
      <c r="AU9" s="36" t="str">
        <f t="shared" si="15"/>
        <v>Tidak ada</v>
      </c>
      <c r="AV9" s="41">
        <v>1</v>
      </c>
      <c r="AW9" s="38" t="str">
        <f t="shared" si="16"/>
        <v>Tidak ada</v>
      </c>
      <c r="AX9" s="47">
        <v>1</v>
      </c>
      <c r="AY9" s="38" t="str">
        <f t="shared" si="17"/>
        <v>Tidak ada</v>
      </c>
      <c r="AZ9" s="43">
        <v>1</v>
      </c>
      <c r="BA9" s="38" t="str">
        <f t="shared" si="18"/>
        <v>Tidak ada</v>
      </c>
      <c r="BB9" s="34">
        <v>2</v>
      </c>
      <c r="BC9" s="42" t="str">
        <f t="shared" si="19"/>
        <v>Cubluk</v>
      </c>
      <c r="BD9" s="34"/>
      <c r="BE9" s="38" t="b">
        <f t="shared" si="20"/>
        <v>0</v>
      </c>
      <c r="BF9" s="34"/>
      <c r="BG9" s="42" t="b">
        <f t="shared" si="45"/>
        <v>0</v>
      </c>
      <c r="BH9" s="34"/>
      <c r="BI9" s="36" t="b">
        <f t="shared" si="21"/>
        <v>0</v>
      </c>
      <c r="BJ9" s="34"/>
      <c r="BK9" s="36" t="b">
        <f t="shared" si="22"/>
        <v>0</v>
      </c>
      <c r="BL9" s="34"/>
      <c r="BM9" s="36" t="b">
        <f t="shared" si="23"/>
        <v>0</v>
      </c>
      <c r="BN9" s="34"/>
      <c r="BO9" s="36" t="b">
        <f t="shared" si="24"/>
        <v>0</v>
      </c>
      <c r="BP9" s="34"/>
      <c r="BQ9" s="42" t="b">
        <f t="shared" si="25"/>
        <v>0</v>
      </c>
      <c r="BR9" s="34"/>
      <c r="BS9" s="42" t="b">
        <f t="shared" si="26"/>
        <v>0</v>
      </c>
      <c r="BT9" s="34"/>
      <c r="BU9" s="36" t="b">
        <f t="shared" si="27"/>
        <v>0</v>
      </c>
      <c r="BV9" s="34"/>
      <c r="BW9" s="42" t="b">
        <f t="shared" si="28"/>
        <v>0</v>
      </c>
      <c r="BX9" s="34"/>
      <c r="BY9" s="36" t="b">
        <f t="shared" si="29"/>
        <v>0</v>
      </c>
      <c r="BZ9" s="34"/>
      <c r="CA9" s="34">
        <v>1</v>
      </c>
      <c r="CB9" s="42" t="str">
        <f t="shared" si="30"/>
        <v>Lainya</v>
      </c>
      <c r="CC9" s="34" t="s">
        <v>141</v>
      </c>
      <c r="CD9" s="34">
        <v>3</v>
      </c>
      <c r="CE9" s="36" t="str">
        <f t="shared" si="31"/>
        <v>PLN tanpa meteran</v>
      </c>
      <c r="CF9" s="34">
        <v>1</v>
      </c>
      <c r="CG9" s="36" t="str">
        <f t="shared" si="32"/>
        <v>&lt; 900 KWH</v>
      </c>
      <c r="CH9" s="34">
        <v>1</v>
      </c>
      <c r="CI9" s="36" t="str">
        <f t="shared" si="33"/>
        <v xml:space="preserve"> Tidak ada</v>
      </c>
      <c r="CJ9" s="34">
        <v>1</v>
      </c>
      <c r="CK9" s="36" t="str">
        <f t="shared" si="34"/>
        <v xml:space="preserve"> Tidak ada</v>
      </c>
      <c r="CL9" s="41">
        <v>2</v>
      </c>
      <c r="CM9" s="42" t="str">
        <f t="shared" si="35"/>
        <v>Dibakar</v>
      </c>
      <c r="CN9" s="40">
        <v>20</v>
      </c>
      <c r="CO9" s="34">
        <v>2</v>
      </c>
      <c r="CP9" s="59" t="str">
        <f t="shared" si="36"/>
        <v>&gt;2,4 meter</v>
      </c>
      <c r="CQ9" s="34">
        <v>3</v>
      </c>
      <c r="CR9" s="41">
        <v>1</v>
      </c>
      <c r="CS9" s="40">
        <v>7</v>
      </c>
      <c r="CT9" s="36" t="str">
        <f t="shared" si="37"/>
        <v>Genting</v>
      </c>
      <c r="CU9" s="34">
        <v>2</v>
      </c>
      <c r="CV9" s="36" t="str">
        <f t="shared" si="38"/>
        <v>Rusak sedang/sebagian</v>
      </c>
      <c r="CW9" s="34">
        <v>3</v>
      </c>
      <c r="CX9" s="42" t="str">
        <f t="shared" si="39"/>
        <v>Anyaman bambu</v>
      </c>
      <c r="CY9" s="34"/>
      <c r="CZ9" s="34">
        <v>2</v>
      </c>
      <c r="DA9" s="42" t="str">
        <f t="shared" si="40"/>
        <v>Rusak sedang/sebagian</v>
      </c>
      <c r="DB9" s="34">
        <v>1</v>
      </c>
      <c r="DC9" s="42" t="str">
        <f t="shared" si="41"/>
        <v>Tanah</v>
      </c>
      <c r="DD9" s="39">
        <v>1</v>
      </c>
      <c r="DE9" s="36" t="str">
        <f t="shared" si="42"/>
        <v>Rusak berat/seluruhnya</v>
      </c>
      <c r="DF9">
        <f t="shared" si="43"/>
        <v>39</v>
      </c>
      <c r="DG9" s="30" t="str">
        <f t="shared" si="44"/>
        <v>Prioritas I</v>
      </c>
    </row>
    <row r="10" spans="1:111" s="44" customFormat="1">
      <c r="A10" s="45">
        <v>76</v>
      </c>
      <c r="B10" s="32" t="s">
        <v>149</v>
      </c>
      <c r="C10">
        <v>778135.652</v>
      </c>
      <c r="D10">
        <v>9233860.4460000005</v>
      </c>
      <c r="E10" s="32" t="s">
        <v>150</v>
      </c>
      <c r="F10" s="32" t="s">
        <v>134</v>
      </c>
      <c r="G10" s="32" t="s">
        <v>122</v>
      </c>
      <c r="H10" s="32" t="s">
        <v>123</v>
      </c>
      <c r="I10" s="32" t="s">
        <v>124</v>
      </c>
      <c r="J10" s="32"/>
      <c r="K10" s="40" t="s">
        <v>150</v>
      </c>
      <c r="L10" s="34">
        <v>44</v>
      </c>
      <c r="M10" s="34">
        <v>2</v>
      </c>
      <c r="N10" s="35" t="str">
        <f t="shared" si="0"/>
        <v>SD/Sederajat</v>
      </c>
      <c r="O10" s="34">
        <v>2</v>
      </c>
      <c r="P10" s="36" t="str">
        <f t="shared" si="1"/>
        <v>Perempuan</v>
      </c>
      <c r="Q10" s="34" t="s">
        <v>151</v>
      </c>
      <c r="R10" s="37" t="s">
        <v>152</v>
      </c>
      <c r="S10" s="34">
        <v>2</v>
      </c>
      <c r="T10" s="36" t="str">
        <f t="shared" si="2"/>
        <v>Ada</v>
      </c>
      <c r="U10" s="34">
        <v>1</v>
      </c>
      <c r="V10" s="34">
        <v>5</v>
      </c>
      <c r="W10" s="36" t="str">
        <f t="shared" si="3"/>
        <v>Buruh harian</v>
      </c>
      <c r="X10" s="34">
        <v>2</v>
      </c>
      <c r="Y10" s="36" t="str">
        <f t="shared" si="4"/>
        <v>&lt;1,2 Juta</v>
      </c>
      <c r="Z10" s="34">
        <v>3</v>
      </c>
      <c r="AA10" s="36" t="str">
        <f t="shared" si="5"/>
        <v>Milik Sendiri</v>
      </c>
      <c r="AB10" s="34">
        <v>1</v>
      </c>
      <c r="AC10" s="36" t="str">
        <f t="shared" si="6"/>
        <v>Bukan Milik Sendiri</v>
      </c>
      <c r="AD10" s="34">
        <v>1</v>
      </c>
      <c r="AE10" s="36" t="str">
        <f t="shared" si="7"/>
        <v>Tidak ada</v>
      </c>
      <c r="AF10" s="34">
        <v>2</v>
      </c>
      <c r="AG10" s="36" t="str">
        <f t="shared" si="8"/>
        <v>Ada</v>
      </c>
      <c r="AH10" s="34">
        <v>1</v>
      </c>
      <c r="AI10" s="38" t="str">
        <f t="shared" si="9"/>
        <v>Belum pernah</v>
      </c>
      <c r="AJ10" s="39">
        <v>1</v>
      </c>
      <c r="AK10" s="38" t="str">
        <f t="shared" si="10"/>
        <v>Daerah tertinggal dan terpencil</v>
      </c>
      <c r="AL10" s="40">
        <v>2</v>
      </c>
      <c r="AM10" s="38" t="str">
        <f t="shared" si="11"/>
        <v>Ada</v>
      </c>
      <c r="AN10" s="34">
        <v>2</v>
      </c>
      <c r="AO10" s="38" t="str">
        <f t="shared" si="12"/>
        <v>Rusak sedang/sebagian</v>
      </c>
      <c r="AP10" s="34">
        <v>2</v>
      </c>
      <c r="AQ10" s="38" t="str">
        <f t="shared" si="13"/>
        <v>Rusak sedang/sebagian</v>
      </c>
      <c r="AR10" s="41">
        <v>3</v>
      </c>
      <c r="AS10" s="36" t="str">
        <f t="shared" si="14"/>
        <v>Kondisi rusak ringan</v>
      </c>
      <c r="AT10" s="40">
        <v>1</v>
      </c>
      <c r="AU10" s="36" t="str">
        <f t="shared" si="15"/>
        <v>Tidak ada</v>
      </c>
      <c r="AV10" s="34">
        <v>1</v>
      </c>
      <c r="AW10" s="38" t="str">
        <f t="shared" si="16"/>
        <v>Tidak ada</v>
      </c>
      <c r="AX10" s="34">
        <v>2</v>
      </c>
      <c r="AY10" s="38" t="str">
        <f t="shared" si="17"/>
        <v>Bersama/MCK Komunal</v>
      </c>
      <c r="AZ10" s="34">
        <v>2</v>
      </c>
      <c r="BA10" s="38" t="str">
        <f t="shared" si="18"/>
        <v>Bersama/MCK Komunal</v>
      </c>
      <c r="BB10" s="34">
        <v>4</v>
      </c>
      <c r="BC10" s="42" t="str">
        <f t="shared" si="19"/>
        <v>Bersama</v>
      </c>
      <c r="BD10" s="34">
        <v>2</v>
      </c>
      <c r="BE10" s="38" t="str">
        <f t="shared" si="20"/>
        <v>Sedang</v>
      </c>
      <c r="BF10" s="34">
        <v>2</v>
      </c>
      <c r="BG10" s="42" t="str">
        <f t="shared" si="45"/>
        <v>Sedang</v>
      </c>
      <c r="BH10" s="34">
        <v>2</v>
      </c>
      <c r="BI10" s="36" t="str">
        <f t="shared" si="21"/>
        <v>Sedang</v>
      </c>
      <c r="BJ10" s="34">
        <v>2</v>
      </c>
      <c r="BK10" s="36" t="str">
        <f t="shared" si="22"/>
        <v>Sedang</v>
      </c>
      <c r="BL10" s="34">
        <v>2</v>
      </c>
      <c r="BM10" s="36" t="str">
        <f t="shared" si="23"/>
        <v>Sedang</v>
      </c>
      <c r="BN10" s="34">
        <v>2</v>
      </c>
      <c r="BO10" s="36" t="str">
        <f t="shared" si="24"/>
        <v>Sedang</v>
      </c>
      <c r="BP10" s="34">
        <v>2</v>
      </c>
      <c r="BQ10" s="42" t="str">
        <f t="shared" si="25"/>
        <v>Sedang</v>
      </c>
      <c r="BR10" s="34">
        <v>2</v>
      </c>
      <c r="BS10" s="42" t="str">
        <f t="shared" si="26"/>
        <v>Sedang</v>
      </c>
      <c r="BT10" s="34">
        <v>1</v>
      </c>
      <c r="BU10" s="36" t="str">
        <f t="shared" si="27"/>
        <v>Terpisah</v>
      </c>
      <c r="BV10" s="34">
        <v>2</v>
      </c>
      <c r="BW10" s="42" t="str">
        <f t="shared" si="28"/>
        <v>Sedang</v>
      </c>
      <c r="BX10" s="34">
        <v>1</v>
      </c>
      <c r="BY10" s="36" t="str">
        <f t="shared" si="29"/>
        <v>Buruk</v>
      </c>
      <c r="BZ10" s="34">
        <v>40</v>
      </c>
      <c r="CA10" s="34">
        <v>3</v>
      </c>
      <c r="CB10" s="42" t="str">
        <f t="shared" si="30"/>
        <v>Sumur</v>
      </c>
      <c r="CC10" s="34"/>
      <c r="CD10" s="34">
        <v>3</v>
      </c>
      <c r="CE10" s="36" t="str">
        <f t="shared" si="31"/>
        <v>PLN tanpa meteran</v>
      </c>
      <c r="CF10" s="34">
        <v>1</v>
      </c>
      <c r="CG10" s="36" t="str">
        <f t="shared" si="32"/>
        <v>&lt; 900 KWH</v>
      </c>
      <c r="CH10" s="34">
        <v>1</v>
      </c>
      <c r="CI10" s="36" t="str">
        <f t="shared" si="33"/>
        <v xml:space="preserve"> Tidak ada</v>
      </c>
      <c r="CJ10" s="34">
        <v>1</v>
      </c>
      <c r="CK10" s="36" t="str">
        <f t="shared" si="34"/>
        <v xml:space="preserve"> Tidak ada</v>
      </c>
      <c r="CL10" s="39">
        <v>2</v>
      </c>
      <c r="CM10" s="42" t="str">
        <f t="shared" si="35"/>
        <v>Dibakar</v>
      </c>
      <c r="CN10" s="43">
        <v>20</v>
      </c>
      <c r="CO10" s="34">
        <v>1</v>
      </c>
      <c r="CP10" s="59" t="str">
        <f t="shared" si="36"/>
        <v>&lt;2,4 meter</v>
      </c>
      <c r="CQ10" s="34">
        <v>1</v>
      </c>
      <c r="CR10" s="41">
        <v>1</v>
      </c>
      <c r="CS10" s="40">
        <v>7</v>
      </c>
      <c r="CT10" s="36" t="str">
        <f t="shared" si="37"/>
        <v>Genting</v>
      </c>
      <c r="CU10" s="34">
        <v>3</v>
      </c>
      <c r="CV10" s="36" t="str">
        <f t="shared" si="38"/>
        <v>Rusak ringan</v>
      </c>
      <c r="CW10" s="34">
        <v>3</v>
      </c>
      <c r="CX10" s="42" t="str">
        <f t="shared" si="39"/>
        <v>Anyaman bambu</v>
      </c>
      <c r="CY10" s="34"/>
      <c r="CZ10" s="34">
        <v>3</v>
      </c>
      <c r="DA10" s="42" t="str">
        <f t="shared" si="40"/>
        <v>Rusak ringan</v>
      </c>
      <c r="DB10" s="34">
        <v>1</v>
      </c>
      <c r="DC10" s="42" t="str">
        <f t="shared" si="41"/>
        <v>Tanah</v>
      </c>
      <c r="DD10" s="39">
        <v>1</v>
      </c>
      <c r="DE10" s="36" t="str">
        <f t="shared" si="42"/>
        <v>Rusak berat/seluruhnya</v>
      </c>
      <c r="DF10">
        <f t="shared" si="43"/>
        <v>68</v>
      </c>
      <c r="DG10" s="30" t="str">
        <f t="shared" si="44"/>
        <v>Prioritas II</v>
      </c>
    </row>
    <row r="11" spans="1:111" s="44" customFormat="1">
      <c r="A11" s="32">
        <v>1</v>
      </c>
      <c r="B11" s="33" t="s">
        <v>153</v>
      </c>
      <c r="C11">
        <v>774768.21200000006</v>
      </c>
      <c r="D11">
        <v>9224851.8780000005</v>
      </c>
      <c r="E11" s="32" t="s">
        <v>154</v>
      </c>
      <c r="F11" s="32" t="s">
        <v>155</v>
      </c>
      <c r="G11" s="32" t="s">
        <v>110</v>
      </c>
      <c r="H11" s="32" t="s">
        <v>111</v>
      </c>
      <c r="I11" s="32" t="s">
        <v>112</v>
      </c>
      <c r="J11" s="32"/>
      <c r="K11" s="32" t="s">
        <v>154</v>
      </c>
      <c r="L11" s="34">
        <v>49</v>
      </c>
      <c r="M11" s="34">
        <v>1</v>
      </c>
      <c r="N11" s="35" t="str">
        <f t="shared" si="0"/>
        <v>Tidak punya Ijasah</v>
      </c>
      <c r="O11" s="34">
        <v>1</v>
      </c>
      <c r="P11" s="36" t="str">
        <f t="shared" si="1"/>
        <v>Laki-laki</v>
      </c>
      <c r="Q11" s="34" t="s">
        <v>156</v>
      </c>
      <c r="R11" s="37" t="s">
        <v>157</v>
      </c>
      <c r="S11" s="34">
        <v>1</v>
      </c>
      <c r="T11" s="36" t="str">
        <f t="shared" si="2"/>
        <v>Tidak ada</v>
      </c>
      <c r="U11" s="34">
        <v>1</v>
      </c>
      <c r="V11" s="34">
        <v>9</v>
      </c>
      <c r="W11" s="36" t="str">
        <f t="shared" si="3"/>
        <v>Petani</v>
      </c>
      <c r="X11" s="34">
        <v>2</v>
      </c>
      <c r="Y11" s="36" t="str">
        <f t="shared" si="4"/>
        <v>&lt;1,2 Juta</v>
      </c>
      <c r="Z11" s="34">
        <v>3</v>
      </c>
      <c r="AA11" s="36" t="str">
        <f t="shared" si="5"/>
        <v>Milik Sendiri</v>
      </c>
      <c r="AB11" s="34">
        <v>3</v>
      </c>
      <c r="AC11" s="36" t="str">
        <f t="shared" si="6"/>
        <v>Milik Sendiri</v>
      </c>
      <c r="AD11" s="34">
        <v>1</v>
      </c>
      <c r="AE11" s="36" t="str">
        <f t="shared" si="7"/>
        <v>Tidak ada</v>
      </c>
      <c r="AF11" s="34">
        <v>1</v>
      </c>
      <c r="AG11" s="36" t="str">
        <f t="shared" si="8"/>
        <v>Tidak ada</v>
      </c>
      <c r="AH11" s="34">
        <v>1</v>
      </c>
      <c r="AI11" s="38" t="str">
        <f t="shared" si="9"/>
        <v>Belum pernah</v>
      </c>
      <c r="AJ11" s="39">
        <v>1</v>
      </c>
      <c r="AK11" s="38" t="str">
        <f t="shared" si="10"/>
        <v>Daerah tertinggal dan terpencil</v>
      </c>
      <c r="AL11" s="40">
        <v>2</v>
      </c>
      <c r="AM11" s="38" t="str">
        <f t="shared" si="11"/>
        <v>Ada</v>
      </c>
      <c r="AN11" s="34">
        <v>1</v>
      </c>
      <c r="AO11" s="38" t="str">
        <f t="shared" si="12"/>
        <v>Rusak berat/seluruhnya</v>
      </c>
      <c r="AP11" s="41">
        <v>1</v>
      </c>
      <c r="AQ11" s="38" t="str">
        <f t="shared" si="13"/>
        <v>Rusak berat/seluruhnya</v>
      </c>
      <c r="AR11" s="47">
        <v>1</v>
      </c>
      <c r="AS11" s="36" t="str">
        <f t="shared" si="14"/>
        <v>Rusak berat/seluruhnya</v>
      </c>
      <c r="AT11" s="43">
        <v>1</v>
      </c>
      <c r="AU11" s="36" t="str">
        <f t="shared" si="15"/>
        <v>Tidak ada</v>
      </c>
      <c r="AV11" s="41">
        <v>1</v>
      </c>
      <c r="AW11" s="38" t="str">
        <f t="shared" si="16"/>
        <v>Tidak ada</v>
      </c>
      <c r="AX11" s="48">
        <v>2</v>
      </c>
      <c r="AY11" s="38" t="str">
        <f t="shared" si="17"/>
        <v>Bersama/MCK Komunal</v>
      </c>
      <c r="AZ11" s="43">
        <v>2</v>
      </c>
      <c r="BA11" s="38" t="str">
        <f t="shared" si="18"/>
        <v>Bersama/MCK Komunal</v>
      </c>
      <c r="BB11" s="34">
        <v>4</v>
      </c>
      <c r="BC11" s="42" t="str">
        <f t="shared" si="19"/>
        <v>Bersama</v>
      </c>
      <c r="BD11" s="34">
        <v>2</v>
      </c>
      <c r="BE11" s="38" t="str">
        <f t="shared" si="20"/>
        <v>Sedang</v>
      </c>
      <c r="BF11" s="34">
        <v>2</v>
      </c>
      <c r="BG11" s="42" t="str">
        <f t="shared" si="45"/>
        <v>Sedang</v>
      </c>
      <c r="BH11" s="34">
        <v>2</v>
      </c>
      <c r="BI11" s="36" t="str">
        <f t="shared" si="21"/>
        <v>Sedang</v>
      </c>
      <c r="BJ11" s="34">
        <v>2</v>
      </c>
      <c r="BK11" s="36" t="str">
        <f t="shared" si="22"/>
        <v>Sedang</v>
      </c>
      <c r="BL11" s="34">
        <v>2</v>
      </c>
      <c r="BM11" s="36" t="str">
        <f t="shared" si="23"/>
        <v>Sedang</v>
      </c>
      <c r="BN11" s="34">
        <v>2</v>
      </c>
      <c r="BO11" s="36" t="str">
        <f t="shared" si="24"/>
        <v>Sedang</v>
      </c>
      <c r="BP11" s="34">
        <v>2</v>
      </c>
      <c r="BQ11" s="42" t="str">
        <f t="shared" si="25"/>
        <v>Sedang</v>
      </c>
      <c r="BR11" s="34">
        <v>2</v>
      </c>
      <c r="BS11" s="42" t="str">
        <f t="shared" si="26"/>
        <v>Sedang</v>
      </c>
      <c r="BT11" s="34">
        <v>1</v>
      </c>
      <c r="BU11" s="36" t="str">
        <f t="shared" si="27"/>
        <v>Terpisah</v>
      </c>
      <c r="BV11" s="34">
        <v>2</v>
      </c>
      <c r="BW11" s="42" t="str">
        <f t="shared" si="28"/>
        <v>Sedang</v>
      </c>
      <c r="BX11" s="34">
        <v>2</v>
      </c>
      <c r="BY11" s="36" t="str">
        <f t="shared" si="29"/>
        <v>Sedang</v>
      </c>
      <c r="BZ11" s="34">
        <v>100</v>
      </c>
      <c r="CA11" s="34">
        <v>3</v>
      </c>
      <c r="CB11" s="42" t="str">
        <f t="shared" si="30"/>
        <v>Sumur</v>
      </c>
      <c r="CC11" s="34"/>
      <c r="CD11" s="34">
        <v>3</v>
      </c>
      <c r="CE11" s="36" t="str">
        <f t="shared" si="31"/>
        <v>PLN tanpa meteran</v>
      </c>
      <c r="CF11" s="34">
        <v>1</v>
      </c>
      <c r="CG11" s="36" t="str">
        <f t="shared" si="32"/>
        <v>&lt; 900 KWH</v>
      </c>
      <c r="CH11" s="34">
        <v>1</v>
      </c>
      <c r="CI11" s="36" t="str">
        <f t="shared" si="33"/>
        <v xml:space="preserve"> Tidak ada</v>
      </c>
      <c r="CJ11" s="34">
        <v>1</v>
      </c>
      <c r="CK11" s="36" t="str">
        <f t="shared" si="34"/>
        <v xml:space="preserve"> Tidak ada</v>
      </c>
      <c r="CL11" s="39">
        <v>2</v>
      </c>
      <c r="CM11" s="42" t="str">
        <f t="shared" si="35"/>
        <v>Dibakar</v>
      </c>
      <c r="CN11" s="43">
        <v>48</v>
      </c>
      <c r="CO11" s="34">
        <v>2</v>
      </c>
      <c r="CP11" s="59" t="str">
        <f t="shared" si="36"/>
        <v>&gt;2,4 meter</v>
      </c>
      <c r="CQ11" s="34">
        <v>5</v>
      </c>
      <c r="CR11" s="41">
        <v>2</v>
      </c>
      <c r="CS11" s="40">
        <v>7</v>
      </c>
      <c r="CT11" s="36" t="str">
        <f t="shared" si="37"/>
        <v>Genting</v>
      </c>
      <c r="CU11" s="34">
        <v>2</v>
      </c>
      <c r="CV11" s="36" t="str">
        <f t="shared" si="38"/>
        <v>Rusak sedang/sebagian</v>
      </c>
      <c r="CW11" s="34">
        <v>3</v>
      </c>
      <c r="CX11" s="42" t="str">
        <f t="shared" si="39"/>
        <v>Anyaman bambu</v>
      </c>
      <c r="CY11" s="34"/>
      <c r="CZ11" s="34">
        <v>1</v>
      </c>
      <c r="DA11" s="42" t="str">
        <f t="shared" si="40"/>
        <v>Rusak berat/seluruhnya</v>
      </c>
      <c r="DB11" s="34">
        <v>1</v>
      </c>
      <c r="DC11" s="42" t="str">
        <f t="shared" si="41"/>
        <v>Tanah</v>
      </c>
      <c r="DD11" s="39">
        <v>1</v>
      </c>
      <c r="DE11" s="36" t="str">
        <f t="shared" si="42"/>
        <v>Rusak berat/seluruhnya</v>
      </c>
      <c r="DF11">
        <f t="shared" si="43"/>
        <v>62</v>
      </c>
      <c r="DG11" s="30" t="str">
        <f t="shared" si="44"/>
        <v>Prioritas II</v>
      </c>
    </row>
    <row r="12" spans="1:111" s="44" customFormat="1">
      <c r="A12" s="32">
        <v>2</v>
      </c>
      <c r="B12" s="33" t="s">
        <v>158</v>
      </c>
      <c r="C12">
        <v>774704.90599999996</v>
      </c>
      <c r="D12">
        <v>9225202.1649999991</v>
      </c>
      <c r="E12" s="32" t="s">
        <v>159</v>
      </c>
      <c r="F12" s="32" t="s">
        <v>155</v>
      </c>
      <c r="G12" s="32" t="s">
        <v>110</v>
      </c>
      <c r="H12" s="32" t="s">
        <v>111</v>
      </c>
      <c r="I12" s="32" t="s">
        <v>112</v>
      </c>
      <c r="J12" s="32"/>
      <c r="K12" s="32" t="s">
        <v>159</v>
      </c>
      <c r="L12" s="34">
        <v>63</v>
      </c>
      <c r="M12" s="34">
        <v>1</v>
      </c>
      <c r="N12" s="35" t="str">
        <f t="shared" si="0"/>
        <v>Tidak punya Ijasah</v>
      </c>
      <c r="O12" s="34">
        <v>1</v>
      </c>
      <c r="P12" s="36" t="str">
        <f t="shared" si="1"/>
        <v>Laki-laki</v>
      </c>
      <c r="Q12" s="34" t="s">
        <v>156</v>
      </c>
      <c r="R12" s="37" t="s">
        <v>160</v>
      </c>
      <c r="S12" s="34">
        <v>1</v>
      </c>
      <c r="T12" s="36" t="str">
        <f t="shared" si="2"/>
        <v>Tidak ada</v>
      </c>
      <c r="U12" s="34">
        <v>1</v>
      </c>
      <c r="V12" s="34">
        <v>9</v>
      </c>
      <c r="W12" s="36" t="str">
        <f t="shared" si="3"/>
        <v>Petani</v>
      </c>
      <c r="X12" s="34">
        <v>2</v>
      </c>
      <c r="Y12" s="36" t="str">
        <f t="shared" si="4"/>
        <v>&lt;1,2 Juta</v>
      </c>
      <c r="Z12" s="34">
        <v>3</v>
      </c>
      <c r="AA12" s="36" t="str">
        <f t="shared" si="5"/>
        <v>Milik Sendiri</v>
      </c>
      <c r="AB12" s="34">
        <v>3</v>
      </c>
      <c r="AC12" s="36" t="str">
        <f t="shared" si="6"/>
        <v>Milik Sendiri</v>
      </c>
      <c r="AD12" s="34">
        <v>1</v>
      </c>
      <c r="AE12" s="36" t="str">
        <f t="shared" si="7"/>
        <v>Tidak ada</v>
      </c>
      <c r="AF12" s="34">
        <v>1</v>
      </c>
      <c r="AG12" s="36" t="str">
        <f t="shared" si="8"/>
        <v>Tidak ada</v>
      </c>
      <c r="AH12" s="34">
        <v>1</v>
      </c>
      <c r="AI12" s="38" t="str">
        <f t="shared" si="9"/>
        <v>Belum pernah</v>
      </c>
      <c r="AJ12" s="39">
        <v>1</v>
      </c>
      <c r="AK12" s="38" t="str">
        <f t="shared" si="10"/>
        <v>Daerah tertinggal dan terpencil</v>
      </c>
      <c r="AL12" s="40">
        <v>2</v>
      </c>
      <c r="AM12" s="38" t="str">
        <f t="shared" si="11"/>
        <v>Ada</v>
      </c>
      <c r="AN12" s="34">
        <v>1</v>
      </c>
      <c r="AO12" s="38" t="str">
        <f t="shared" si="12"/>
        <v>Rusak berat/seluruhnya</v>
      </c>
      <c r="AP12" s="41">
        <v>1</v>
      </c>
      <c r="AQ12" s="38" t="str">
        <f t="shared" si="13"/>
        <v>Rusak berat/seluruhnya</v>
      </c>
      <c r="AR12" s="47">
        <v>2</v>
      </c>
      <c r="AS12" s="36" t="str">
        <f t="shared" si="14"/>
        <v>Rusak sedang/sebagian</v>
      </c>
      <c r="AT12" s="43">
        <v>1</v>
      </c>
      <c r="AU12" s="36" t="str">
        <f t="shared" si="15"/>
        <v>Tidak ada</v>
      </c>
      <c r="AV12" s="41">
        <v>1</v>
      </c>
      <c r="AW12" s="38" t="str">
        <f t="shared" si="16"/>
        <v>Tidak ada</v>
      </c>
      <c r="AX12" s="48">
        <v>1</v>
      </c>
      <c r="AY12" s="38" t="str">
        <f t="shared" si="17"/>
        <v>Tidak ada</v>
      </c>
      <c r="AZ12" s="43">
        <v>1</v>
      </c>
      <c r="BA12" s="38" t="str">
        <f t="shared" si="18"/>
        <v>Tidak ada</v>
      </c>
      <c r="BB12" s="34">
        <v>1</v>
      </c>
      <c r="BC12" s="42" t="str">
        <f t="shared" si="19"/>
        <v>Sungai</v>
      </c>
      <c r="BD12" s="34"/>
      <c r="BE12" s="38" t="b">
        <f t="shared" si="20"/>
        <v>0</v>
      </c>
      <c r="BF12" s="34"/>
      <c r="BG12" s="42" t="b">
        <f t="shared" si="45"/>
        <v>0</v>
      </c>
      <c r="BH12" s="34"/>
      <c r="BI12" s="36" t="b">
        <f t="shared" si="21"/>
        <v>0</v>
      </c>
      <c r="BJ12" s="34"/>
      <c r="BK12" s="36" t="b">
        <f t="shared" si="22"/>
        <v>0</v>
      </c>
      <c r="BL12" s="34"/>
      <c r="BM12" s="36" t="b">
        <f t="shared" si="23"/>
        <v>0</v>
      </c>
      <c r="BN12" s="34"/>
      <c r="BO12" s="36" t="b">
        <f t="shared" si="24"/>
        <v>0</v>
      </c>
      <c r="BP12" s="34"/>
      <c r="BQ12" s="42" t="b">
        <f t="shared" si="25"/>
        <v>0</v>
      </c>
      <c r="BR12" s="34"/>
      <c r="BS12" s="42" t="b">
        <f t="shared" si="26"/>
        <v>0</v>
      </c>
      <c r="BT12" s="34"/>
      <c r="BU12" s="36" t="b">
        <f t="shared" si="27"/>
        <v>0</v>
      </c>
      <c r="BV12" s="34"/>
      <c r="BW12" s="42" t="b">
        <f t="shared" si="28"/>
        <v>0</v>
      </c>
      <c r="BX12" s="34"/>
      <c r="BY12" s="36" t="b">
        <f t="shared" si="29"/>
        <v>0</v>
      </c>
      <c r="BZ12" s="34"/>
      <c r="CA12" s="34">
        <v>3</v>
      </c>
      <c r="CB12" s="42" t="str">
        <f t="shared" si="30"/>
        <v>Sumur</v>
      </c>
      <c r="CC12" s="34"/>
      <c r="CD12" s="34">
        <v>3</v>
      </c>
      <c r="CE12" s="36" t="str">
        <f t="shared" si="31"/>
        <v>PLN tanpa meteran</v>
      </c>
      <c r="CF12" s="34">
        <v>1</v>
      </c>
      <c r="CG12" s="36" t="str">
        <f t="shared" si="32"/>
        <v>&lt; 900 KWH</v>
      </c>
      <c r="CH12" s="34">
        <v>1</v>
      </c>
      <c r="CI12" s="36" t="str">
        <f t="shared" si="33"/>
        <v xml:space="preserve"> Tidak ada</v>
      </c>
      <c r="CJ12" s="34">
        <v>1</v>
      </c>
      <c r="CK12" s="36" t="str">
        <f t="shared" si="34"/>
        <v xml:space="preserve"> Tidak ada</v>
      </c>
      <c r="CL12" s="39">
        <v>2</v>
      </c>
      <c r="CM12" s="42" t="str">
        <f t="shared" si="35"/>
        <v>Dibakar</v>
      </c>
      <c r="CN12" s="43">
        <v>48</v>
      </c>
      <c r="CO12" s="34">
        <v>1</v>
      </c>
      <c r="CP12" s="59" t="str">
        <f t="shared" si="36"/>
        <v>&lt;2,4 meter</v>
      </c>
      <c r="CQ12" s="34">
        <v>3</v>
      </c>
      <c r="CR12" s="41">
        <v>1</v>
      </c>
      <c r="CS12" s="40">
        <v>7</v>
      </c>
      <c r="CT12" s="36" t="str">
        <f t="shared" si="37"/>
        <v>Genting</v>
      </c>
      <c r="CU12" s="34">
        <v>2</v>
      </c>
      <c r="CV12" s="36" t="str">
        <f t="shared" si="38"/>
        <v>Rusak sedang/sebagian</v>
      </c>
      <c r="CW12" s="34">
        <v>3</v>
      </c>
      <c r="CX12" s="42" t="str">
        <f t="shared" si="39"/>
        <v>Anyaman bambu</v>
      </c>
      <c r="CY12" s="34"/>
      <c r="CZ12" s="34">
        <v>1</v>
      </c>
      <c r="DA12" s="42" t="str">
        <f t="shared" si="40"/>
        <v>Rusak berat/seluruhnya</v>
      </c>
      <c r="DB12" s="34">
        <v>1</v>
      </c>
      <c r="DC12" s="42" t="str">
        <f t="shared" si="41"/>
        <v>Tanah</v>
      </c>
      <c r="DD12" s="39">
        <v>1</v>
      </c>
      <c r="DE12" s="36" t="str">
        <f t="shared" si="42"/>
        <v>Rusak berat/seluruhnya</v>
      </c>
      <c r="DF12">
        <f t="shared" si="43"/>
        <v>37</v>
      </c>
      <c r="DG12" s="30" t="str">
        <f t="shared" si="44"/>
        <v>Prioritas I</v>
      </c>
    </row>
    <row r="13" spans="1:111" s="44" customFormat="1">
      <c r="A13" s="32">
        <v>3</v>
      </c>
      <c r="B13" s="33" t="s">
        <v>161</v>
      </c>
      <c r="C13">
        <v>774657.62100000004</v>
      </c>
      <c r="D13">
        <v>9224637.9489999991</v>
      </c>
      <c r="E13" s="32" t="s">
        <v>162</v>
      </c>
      <c r="F13" s="32" t="s">
        <v>155</v>
      </c>
      <c r="G13" s="32" t="s">
        <v>110</v>
      </c>
      <c r="H13" s="32" t="s">
        <v>111</v>
      </c>
      <c r="I13" s="32" t="s">
        <v>112</v>
      </c>
      <c r="J13" s="32"/>
      <c r="K13" s="32" t="s">
        <v>162</v>
      </c>
      <c r="L13" s="34">
        <v>61</v>
      </c>
      <c r="M13" s="34">
        <v>1</v>
      </c>
      <c r="N13" s="35" t="str">
        <f t="shared" si="0"/>
        <v>Tidak punya Ijasah</v>
      </c>
      <c r="O13" s="34">
        <v>1</v>
      </c>
      <c r="P13" s="36" t="str">
        <f t="shared" si="1"/>
        <v>Laki-laki</v>
      </c>
      <c r="Q13" s="34" t="s">
        <v>156</v>
      </c>
      <c r="R13" s="37" t="s">
        <v>163</v>
      </c>
      <c r="S13" s="34">
        <v>1</v>
      </c>
      <c r="T13" s="36" t="str">
        <f t="shared" si="2"/>
        <v>Tidak ada</v>
      </c>
      <c r="U13" s="34">
        <v>1</v>
      </c>
      <c r="V13" s="34">
        <v>9</v>
      </c>
      <c r="W13" s="36" t="str">
        <f t="shared" si="3"/>
        <v>Petani</v>
      </c>
      <c r="X13" s="34">
        <v>2</v>
      </c>
      <c r="Y13" s="36" t="str">
        <f t="shared" si="4"/>
        <v>&lt;1,2 Juta</v>
      </c>
      <c r="Z13" s="34">
        <v>3</v>
      </c>
      <c r="AA13" s="36" t="str">
        <f t="shared" si="5"/>
        <v>Milik Sendiri</v>
      </c>
      <c r="AB13" s="34">
        <v>3</v>
      </c>
      <c r="AC13" s="36" t="str">
        <f t="shared" si="6"/>
        <v>Milik Sendiri</v>
      </c>
      <c r="AD13" s="34">
        <v>1</v>
      </c>
      <c r="AE13" s="36" t="str">
        <f t="shared" si="7"/>
        <v>Tidak ada</v>
      </c>
      <c r="AF13" s="34">
        <v>1</v>
      </c>
      <c r="AG13" s="36" t="str">
        <f t="shared" si="8"/>
        <v>Tidak ada</v>
      </c>
      <c r="AH13" s="34">
        <v>1</v>
      </c>
      <c r="AI13" s="38" t="str">
        <f t="shared" si="9"/>
        <v>Belum pernah</v>
      </c>
      <c r="AJ13" s="39">
        <v>1</v>
      </c>
      <c r="AK13" s="38" t="str">
        <f t="shared" si="10"/>
        <v>Daerah tertinggal dan terpencil</v>
      </c>
      <c r="AL13" s="40">
        <v>2</v>
      </c>
      <c r="AM13" s="38" t="str">
        <f t="shared" si="11"/>
        <v>Ada</v>
      </c>
      <c r="AN13" s="34">
        <v>1</v>
      </c>
      <c r="AO13" s="38" t="str">
        <f t="shared" si="12"/>
        <v>Rusak berat/seluruhnya</v>
      </c>
      <c r="AP13" s="41">
        <v>2</v>
      </c>
      <c r="AQ13" s="38" t="str">
        <f t="shared" si="13"/>
        <v>Rusak sedang/sebagian</v>
      </c>
      <c r="AR13" s="47">
        <v>2</v>
      </c>
      <c r="AS13" s="36" t="str">
        <f t="shared" si="14"/>
        <v>Rusak sedang/sebagian</v>
      </c>
      <c r="AT13" s="43">
        <v>1</v>
      </c>
      <c r="AU13" s="36" t="str">
        <f t="shared" si="15"/>
        <v>Tidak ada</v>
      </c>
      <c r="AV13" s="41">
        <v>1</v>
      </c>
      <c r="AW13" s="38" t="str">
        <f t="shared" si="16"/>
        <v>Tidak ada</v>
      </c>
      <c r="AX13" s="48">
        <v>2</v>
      </c>
      <c r="AY13" s="38" t="str">
        <f t="shared" si="17"/>
        <v>Bersama/MCK Komunal</v>
      </c>
      <c r="AZ13" s="43">
        <v>2</v>
      </c>
      <c r="BA13" s="38" t="str">
        <f t="shared" si="18"/>
        <v>Bersama/MCK Komunal</v>
      </c>
      <c r="BB13" s="34">
        <v>4</v>
      </c>
      <c r="BC13" s="42" t="str">
        <f t="shared" si="19"/>
        <v>Bersama</v>
      </c>
      <c r="BD13" s="34">
        <v>3</v>
      </c>
      <c r="BE13" s="38" t="str">
        <f t="shared" si="20"/>
        <v>Baik</v>
      </c>
      <c r="BF13" s="34">
        <v>3</v>
      </c>
      <c r="BG13" s="42" t="str">
        <f t="shared" si="45"/>
        <v>Baik</v>
      </c>
      <c r="BH13" s="34">
        <v>3</v>
      </c>
      <c r="BI13" s="36" t="str">
        <f t="shared" si="21"/>
        <v>Baik</v>
      </c>
      <c r="BJ13" s="34">
        <v>3</v>
      </c>
      <c r="BK13" s="36" t="str">
        <f t="shared" si="22"/>
        <v>Baik</v>
      </c>
      <c r="BL13" s="34">
        <v>3</v>
      </c>
      <c r="BM13" s="36" t="str">
        <f t="shared" si="23"/>
        <v>Baik</v>
      </c>
      <c r="BN13" s="34">
        <v>3</v>
      </c>
      <c r="BO13" s="36" t="str">
        <f t="shared" si="24"/>
        <v>Baik</v>
      </c>
      <c r="BP13" s="34">
        <v>3</v>
      </c>
      <c r="BQ13" s="42" t="str">
        <f t="shared" si="25"/>
        <v>Baik</v>
      </c>
      <c r="BR13" s="34">
        <v>3</v>
      </c>
      <c r="BS13" s="42" t="str">
        <f t="shared" si="26"/>
        <v>Baik</v>
      </c>
      <c r="BT13" s="34">
        <v>1</v>
      </c>
      <c r="BU13" s="36" t="str">
        <f t="shared" si="27"/>
        <v>Terpisah</v>
      </c>
      <c r="BV13" s="34">
        <v>3</v>
      </c>
      <c r="BW13" s="42" t="str">
        <f t="shared" si="28"/>
        <v>Baik</v>
      </c>
      <c r="BX13" s="34">
        <v>3</v>
      </c>
      <c r="BY13" s="36" t="str">
        <f t="shared" si="29"/>
        <v>Baik</v>
      </c>
      <c r="BZ13" s="34">
        <v>100</v>
      </c>
      <c r="CA13" s="34">
        <v>3</v>
      </c>
      <c r="CB13" s="42" t="str">
        <f t="shared" si="30"/>
        <v>Sumur</v>
      </c>
      <c r="CC13" s="34"/>
      <c r="CD13" s="34">
        <v>3</v>
      </c>
      <c r="CE13" s="36" t="str">
        <f t="shared" si="31"/>
        <v>PLN tanpa meteran</v>
      </c>
      <c r="CF13" s="34">
        <v>1</v>
      </c>
      <c r="CG13" s="36" t="str">
        <f t="shared" si="32"/>
        <v>&lt; 900 KWH</v>
      </c>
      <c r="CH13" s="34">
        <v>2</v>
      </c>
      <c r="CI13" s="36" t="str">
        <f t="shared" si="33"/>
        <v>Terbuka</v>
      </c>
      <c r="CJ13" s="34">
        <v>1</v>
      </c>
      <c r="CK13" s="36" t="str">
        <f t="shared" si="34"/>
        <v xml:space="preserve"> Tidak ada</v>
      </c>
      <c r="CL13" s="39">
        <v>2</v>
      </c>
      <c r="CM13" s="42" t="str">
        <f t="shared" si="35"/>
        <v>Dibakar</v>
      </c>
      <c r="CN13" s="43">
        <v>54</v>
      </c>
      <c r="CO13" s="34">
        <v>1</v>
      </c>
      <c r="CP13" s="59" t="str">
        <f t="shared" si="36"/>
        <v>&lt;2,4 meter</v>
      </c>
      <c r="CQ13" s="34">
        <v>2</v>
      </c>
      <c r="CR13" s="41">
        <v>1</v>
      </c>
      <c r="CS13" s="40">
        <v>7</v>
      </c>
      <c r="CT13" s="36" t="str">
        <f t="shared" si="37"/>
        <v>Genting</v>
      </c>
      <c r="CU13" s="34">
        <v>2</v>
      </c>
      <c r="CV13" s="36" t="str">
        <f t="shared" si="38"/>
        <v>Rusak sedang/sebagian</v>
      </c>
      <c r="CW13" s="34">
        <v>8</v>
      </c>
      <c r="CX13" s="42" t="str">
        <f t="shared" si="39"/>
        <v>Lainnya</v>
      </c>
      <c r="CY13" s="34" t="s">
        <v>164</v>
      </c>
      <c r="CZ13" s="34">
        <v>2</v>
      </c>
      <c r="DA13" s="42" t="str">
        <f t="shared" si="40"/>
        <v>Rusak sedang/sebagian</v>
      </c>
      <c r="DB13" s="34">
        <v>4</v>
      </c>
      <c r="DC13" s="42" t="str">
        <f t="shared" si="41"/>
        <v>Plesteran</v>
      </c>
      <c r="DD13" s="39">
        <v>3</v>
      </c>
      <c r="DE13" s="36" t="str">
        <f t="shared" si="42"/>
        <v>Rusak ringan</v>
      </c>
      <c r="DF13">
        <f t="shared" si="43"/>
        <v>86</v>
      </c>
      <c r="DG13" s="30" t="str">
        <f t="shared" si="44"/>
        <v>Prioritas II</v>
      </c>
    </row>
    <row r="14" spans="1:111" s="44" customFormat="1">
      <c r="A14" s="32">
        <v>4</v>
      </c>
      <c r="B14" s="33" t="s">
        <v>165</v>
      </c>
      <c r="C14">
        <v>774613.03500000003</v>
      </c>
      <c r="D14">
        <v>9227474.5969999991</v>
      </c>
      <c r="E14" s="32" t="s">
        <v>166</v>
      </c>
      <c r="F14" s="32" t="s">
        <v>155</v>
      </c>
      <c r="G14" s="32" t="s">
        <v>110</v>
      </c>
      <c r="H14" s="32" t="s">
        <v>111</v>
      </c>
      <c r="I14" s="32" t="s">
        <v>112</v>
      </c>
      <c r="J14" s="32"/>
      <c r="K14" s="32" t="s">
        <v>166</v>
      </c>
      <c r="L14" s="34">
        <v>51</v>
      </c>
      <c r="M14" s="34">
        <v>1</v>
      </c>
      <c r="N14" s="35" t="str">
        <f t="shared" si="0"/>
        <v>Tidak punya Ijasah</v>
      </c>
      <c r="O14" s="34">
        <v>1</v>
      </c>
      <c r="P14" s="36" t="str">
        <f t="shared" si="1"/>
        <v>Laki-laki</v>
      </c>
      <c r="Q14" s="34" t="s">
        <v>167</v>
      </c>
      <c r="R14" s="37" t="s">
        <v>168</v>
      </c>
      <c r="S14" s="34">
        <v>1</v>
      </c>
      <c r="T14" s="36" t="str">
        <f t="shared" si="2"/>
        <v>Tidak ada</v>
      </c>
      <c r="U14" s="34">
        <v>1</v>
      </c>
      <c r="V14" s="34">
        <v>9</v>
      </c>
      <c r="W14" s="36" t="str">
        <f t="shared" si="3"/>
        <v>Petani</v>
      </c>
      <c r="X14" s="34">
        <v>2</v>
      </c>
      <c r="Y14" s="36" t="str">
        <f t="shared" si="4"/>
        <v>&lt;1,2 Juta</v>
      </c>
      <c r="Z14" s="34">
        <v>3</v>
      </c>
      <c r="AA14" s="36" t="str">
        <f t="shared" si="5"/>
        <v>Milik Sendiri</v>
      </c>
      <c r="AB14" s="34">
        <v>3</v>
      </c>
      <c r="AC14" s="36" t="str">
        <f t="shared" si="6"/>
        <v>Milik Sendiri</v>
      </c>
      <c r="AD14" s="34">
        <v>1</v>
      </c>
      <c r="AE14" s="36" t="str">
        <f t="shared" si="7"/>
        <v>Tidak ada</v>
      </c>
      <c r="AF14" s="34">
        <v>1</v>
      </c>
      <c r="AG14" s="36" t="str">
        <f t="shared" si="8"/>
        <v>Tidak ada</v>
      </c>
      <c r="AH14" s="34">
        <v>1</v>
      </c>
      <c r="AI14" s="38" t="str">
        <f t="shared" si="9"/>
        <v>Belum pernah</v>
      </c>
      <c r="AJ14" s="39">
        <v>1</v>
      </c>
      <c r="AK14" s="38" t="str">
        <f t="shared" si="10"/>
        <v>Daerah tertinggal dan terpencil</v>
      </c>
      <c r="AL14" s="40">
        <v>2</v>
      </c>
      <c r="AM14" s="38" t="str">
        <f t="shared" si="11"/>
        <v>Ada</v>
      </c>
      <c r="AN14" s="34">
        <v>3</v>
      </c>
      <c r="AO14" s="38" t="str">
        <f t="shared" si="12"/>
        <v>Kondisi rusak ringan</v>
      </c>
      <c r="AP14" s="41">
        <v>3</v>
      </c>
      <c r="AQ14" s="38" t="str">
        <f t="shared" si="13"/>
        <v>Kondisi rusak ringan</v>
      </c>
      <c r="AR14" s="47">
        <v>2</v>
      </c>
      <c r="AS14" s="36" t="str">
        <f t="shared" si="14"/>
        <v>Rusak sedang/sebagian</v>
      </c>
      <c r="AT14" s="43">
        <v>2</v>
      </c>
      <c r="AU14" s="36" t="str">
        <f t="shared" si="15"/>
        <v>Ada</v>
      </c>
      <c r="AV14" s="41">
        <v>2</v>
      </c>
      <c r="AW14" s="38" t="str">
        <f t="shared" si="16"/>
        <v>Ada</v>
      </c>
      <c r="AX14" s="48">
        <v>3</v>
      </c>
      <c r="AY14" s="38" t="str">
        <f t="shared" si="17"/>
        <v>Punya Sendiri</v>
      </c>
      <c r="AZ14" s="43">
        <v>3</v>
      </c>
      <c r="BA14" s="38" t="str">
        <f t="shared" si="18"/>
        <v>Punya Sendiri</v>
      </c>
      <c r="BB14" s="34">
        <v>5</v>
      </c>
      <c r="BC14" s="42" t="str">
        <f t="shared" si="19"/>
        <v>Punya Sendiri</v>
      </c>
      <c r="BD14" s="34">
        <v>2</v>
      </c>
      <c r="BE14" s="38" t="str">
        <f t="shared" si="20"/>
        <v>Sedang</v>
      </c>
      <c r="BF14" s="34">
        <v>2</v>
      </c>
      <c r="BG14" s="42" t="str">
        <f t="shared" si="45"/>
        <v>Sedang</v>
      </c>
      <c r="BH14" s="34">
        <v>2</v>
      </c>
      <c r="BI14" s="36" t="str">
        <f t="shared" si="21"/>
        <v>Sedang</v>
      </c>
      <c r="BJ14" s="34">
        <v>2</v>
      </c>
      <c r="BK14" s="36" t="str">
        <f t="shared" si="22"/>
        <v>Sedang</v>
      </c>
      <c r="BL14" s="34">
        <v>2</v>
      </c>
      <c r="BM14" s="36" t="str">
        <f t="shared" si="23"/>
        <v>Sedang</v>
      </c>
      <c r="BN14" s="34">
        <v>2</v>
      </c>
      <c r="BO14" s="36" t="str">
        <f t="shared" si="24"/>
        <v>Sedang</v>
      </c>
      <c r="BP14" s="34">
        <v>2</v>
      </c>
      <c r="BQ14" s="42" t="str">
        <f t="shared" si="25"/>
        <v>Sedang</v>
      </c>
      <c r="BR14" s="34">
        <v>2</v>
      </c>
      <c r="BS14" s="42" t="str">
        <f t="shared" si="26"/>
        <v>Sedang</v>
      </c>
      <c r="BT14" s="34">
        <v>1</v>
      </c>
      <c r="BU14" s="36" t="str">
        <f t="shared" si="27"/>
        <v>Terpisah</v>
      </c>
      <c r="BV14" s="34">
        <v>2</v>
      </c>
      <c r="BW14" s="42" t="str">
        <f t="shared" si="28"/>
        <v>Sedang</v>
      </c>
      <c r="BX14" s="34">
        <v>2</v>
      </c>
      <c r="BY14" s="36" t="str">
        <f t="shared" si="29"/>
        <v>Sedang</v>
      </c>
      <c r="BZ14" s="34">
        <v>50</v>
      </c>
      <c r="CA14" s="34">
        <v>3</v>
      </c>
      <c r="CB14" s="42" t="str">
        <f t="shared" si="30"/>
        <v>Sumur</v>
      </c>
      <c r="CC14" s="34"/>
      <c r="CD14" s="34">
        <v>4</v>
      </c>
      <c r="CE14" s="36" t="str">
        <f t="shared" si="31"/>
        <v>PLN dengan meteran</v>
      </c>
      <c r="CF14" s="34">
        <v>1</v>
      </c>
      <c r="CG14" s="36" t="str">
        <f t="shared" si="32"/>
        <v>&lt; 900 KWH</v>
      </c>
      <c r="CH14" s="34">
        <v>2</v>
      </c>
      <c r="CI14" s="36" t="str">
        <f t="shared" si="33"/>
        <v>Terbuka</v>
      </c>
      <c r="CJ14" s="34">
        <v>1</v>
      </c>
      <c r="CK14" s="36" t="str">
        <f t="shared" si="34"/>
        <v xml:space="preserve"> Tidak ada</v>
      </c>
      <c r="CL14" s="39">
        <v>2</v>
      </c>
      <c r="CM14" s="42" t="str">
        <f t="shared" si="35"/>
        <v>Dibakar</v>
      </c>
      <c r="CN14" s="43">
        <v>54</v>
      </c>
      <c r="CO14" s="34">
        <v>2</v>
      </c>
      <c r="CP14" s="59" t="str">
        <f t="shared" si="36"/>
        <v>&gt;2,4 meter</v>
      </c>
      <c r="CQ14" s="34">
        <v>5</v>
      </c>
      <c r="CR14" s="41">
        <v>2</v>
      </c>
      <c r="CS14" s="40">
        <v>7</v>
      </c>
      <c r="CT14" s="36" t="str">
        <f t="shared" si="37"/>
        <v>Genting</v>
      </c>
      <c r="CU14" s="34">
        <v>2</v>
      </c>
      <c r="CV14" s="36" t="str">
        <f t="shared" si="38"/>
        <v>Rusak sedang/sebagian</v>
      </c>
      <c r="CW14" s="34">
        <v>6</v>
      </c>
      <c r="CX14" s="42" t="str">
        <f t="shared" si="39"/>
        <v>GRC (Asbes)</v>
      </c>
      <c r="CY14" s="34"/>
      <c r="CZ14" s="34">
        <v>2</v>
      </c>
      <c r="DA14" s="42" t="str">
        <f t="shared" si="40"/>
        <v>Rusak sedang/sebagian</v>
      </c>
      <c r="DB14" s="34">
        <v>4</v>
      </c>
      <c r="DC14" s="42" t="str">
        <f t="shared" si="41"/>
        <v>Plesteran</v>
      </c>
      <c r="DD14" s="39">
        <v>2</v>
      </c>
      <c r="DE14" s="36" t="str">
        <f t="shared" si="42"/>
        <v>Rusak sedang/sebagian</v>
      </c>
      <c r="DF14">
        <f t="shared" si="43"/>
        <v>82</v>
      </c>
      <c r="DG14" s="30" t="str">
        <f t="shared" si="44"/>
        <v>Prioritas II</v>
      </c>
    </row>
    <row r="15" spans="1:111" s="44" customFormat="1">
      <c r="A15" s="32">
        <v>5</v>
      </c>
      <c r="B15" s="33" t="s">
        <v>169</v>
      </c>
      <c r="C15">
        <v>776299.48</v>
      </c>
      <c r="D15">
        <v>9224211.3399999999</v>
      </c>
      <c r="E15" s="32" t="s">
        <v>170</v>
      </c>
      <c r="F15" s="32" t="s">
        <v>155</v>
      </c>
      <c r="G15" s="32" t="s">
        <v>110</v>
      </c>
      <c r="H15" s="32" t="s">
        <v>111</v>
      </c>
      <c r="I15" s="32" t="s">
        <v>112</v>
      </c>
      <c r="J15" s="32"/>
      <c r="K15" s="32" t="s">
        <v>170</v>
      </c>
      <c r="L15" s="34">
        <v>31</v>
      </c>
      <c r="M15" s="34">
        <v>1</v>
      </c>
      <c r="N15" s="35" t="str">
        <f t="shared" si="0"/>
        <v>Tidak punya Ijasah</v>
      </c>
      <c r="O15" s="34">
        <v>1</v>
      </c>
      <c r="P15" s="36" t="str">
        <f t="shared" si="1"/>
        <v>Laki-laki</v>
      </c>
      <c r="Q15" s="34" t="s">
        <v>171</v>
      </c>
      <c r="R15" s="34" t="s">
        <v>172</v>
      </c>
      <c r="S15" s="34">
        <v>1</v>
      </c>
      <c r="T15" s="36" t="str">
        <f t="shared" si="2"/>
        <v>Tidak ada</v>
      </c>
      <c r="U15" s="34">
        <v>1</v>
      </c>
      <c r="V15" s="34">
        <v>9</v>
      </c>
      <c r="W15" s="36" t="str">
        <f t="shared" si="3"/>
        <v>Petani</v>
      </c>
      <c r="X15" s="34">
        <v>2</v>
      </c>
      <c r="Y15" s="36" t="str">
        <f t="shared" si="4"/>
        <v>&lt;1,2 Juta</v>
      </c>
      <c r="Z15" s="34">
        <v>3</v>
      </c>
      <c r="AA15" s="36" t="str">
        <f t="shared" si="5"/>
        <v>Milik Sendiri</v>
      </c>
      <c r="AB15" s="34">
        <v>3</v>
      </c>
      <c r="AC15" s="36" t="str">
        <f t="shared" si="6"/>
        <v>Milik Sendiri</v>
      </c>
      <c r="AD15" s="34">
        <v>1</v>
      </c>
      <c r="AE15" s="36" t="str">
        <f t="shared" si="7"/>
        <v>Tidak ada</v>
      </c>
      <c r="AF15" s="34">
        <v>1</v>
      </c>
      <c r="AG15" s="36" t="str">
        <f t="shared" si="8"/>
        <v>Tidak ada</v>
      </c>
      <c r="AH15" s="34">
        <v>1</v>
      </c>
      <c r="AI15" s="38" t="str">
        <f t="shared" si="9"/>
        <v>Belum pernah</v>
      </c>
      <c r="AJ15" s="39">
        <v>1</v>
      </c>
      <c r="AK15" s="38" t="str">
        <f t="shared" si="10"/>
        <v>Daerah tertinggal dan terpencil</v>
      </c>
      <c r="AL15" s="40">
        <v>2</v>
      </c>
      <c r="AM15" s="38" t="str">
        <f t="shared" si="11"/>
        <v>Ada</v>
      </c>
      <c r="AN15" s="34">
        <v>2</v>
      </c>
      <c r="AO15" s="38" t="str">
        <f t="shared" si="12"/>
        <v>Rusak sedang/sebagian</v>
      </c>
      <c r="AP15" s="41">
        <v>2</v>
      </c>
      <c r="AQ15" s="38" t="str">
        <f t="shared" si="13"/>
        <v>Rusak sedang/sebagian</v>
      </c>
      <c r="AR15" s="47">
        <v>2</v>
      </c>
      <c r="AS15" s="36" t="str">
        <f t="shared" si="14"/>
        <v>Rusak sedang/sebagian</v>
      </c>
      <c r="AT15" s="43">
        <v>1</v>
      </c>
      <c r="AU15" s="36" t="str">
        <f t="shared" si="15"/>
        <v>Tidak ada</v>
      </c>
      <c r="AV15" s="41">
        <v>1</v>
      </c>
      <c r="AW15" s="38" t="str">
        <f t="shared" si="16"/>
        <v>Tidak ada</v>
      </c>
      <c r="AX15" s="48">
        <v>1</v>
      </c>
      <c r="AY15" s="38" t="str">
        <f t="shared" si="17"/>
        <v>Tidak ada</v>
      </c>
      <c r="AZ15" s="43">
        <v>1</v>
      </c>
      <c r="BA15" s="38" t="str">
        <f t="shared" si="18"/>
        <v>Tidak ada</v>
      </c>
      <c r="BB15" s="34">
        <v>2</v>
      </c>
      <c r="BC15" s="42" t="str">
        <f t="shared" si="19"/>
        <v>Cubluk</v>
      </c>
      <c r="BD15" s="34"/>
      <c r="BE15" s="38" t="b">
        <f t="shared" si="20"/>
        <v>0</v>
      </c>
      <c r="BF15" s="34"/>
      <c r="BG15" s="42" t="b">
        <f t="shared" si="45"/>
        <v>0</v>
      </c>
      <c r="BH15" s="34"/>
      <c r="BI15" s="36" t="b">
        <f t="shared" si="21"/>
        <v>0</v>
      </c>
      <c r="BJ15" s="34"/>
      <c r="BK15" s="36" t="b">
        <f t="shared" si="22"/>
        <v>0</v>
      </c>
      <c r="BL15" s="34"/>
      <c r="BM15" s="36" t="b">
        <f t="shared" si="23"/>
        <v>0</v>
      </c>
      <c r="BN15" s="34"/>
      <c r="BO15" s="36" t="b">
        <f t="shared" si="24"/>
        <v>0</v>
      </c>
      <c r="BP15" s="34"/>
      <c r="BQ15" s="42" t="b">
        <f t="shared" si="25"/>
        <v>0</v>
      </c>
      <c r="BR15" s="34"/>
      <c r="BS15" s="42" t="b">
        <f t="shared" si="26"/>
        <v>0</v>
      </c>
      <c r="BT15" s="34"/>
      <c r="BU15" s="36" t="b">
        <f t="shared" si="27"/>
        <v>0</v>
      </c>
      <c r="BV15" s="34"/>
      <c r="BW15" s="42" t="b">
        <f t="shared" si="28"/>
        <v>0</v>
      </c>
      <c r="BX15" s="34"/>
      <c r="BY15" s="36" t="b">
        <f t="shared" si="29"/>
        <v>0</v>
      </c>
      <c r="BZ15" s="34"/>
      <c r="CA15" s="34">
        <v>3</v>
      </c>
      <c r="CB15" s="42" t="str">
        <f t="shared" si="30"/>
        <v>Sumur</v>
      </c>
      <c r="CC15" s="34"/>
      <c r="CD15" s="34">
        <v>4</v>
      </c>
      <c r="CE15" s="36" t="str">
        <f t="shared" si="31"/>
        <v>PLN dengan meteran</v>
      </c>
      <c r="CF15" s="34">
        <v>1</v>
      </c>
      <c r="CG15" s="36" t="str">
        <f t="shared" si="32"/>
        <v>&lt; 900 KWH</v>
      </c>
      <c r="CH15" s="34">
        <v>1</v>
      </c>
      <c r="CI15" s="36" t="str">
        <f t="shared" si="33"/>
        <v xml:space="preserve"> Tidak ada</v>
      </c>
      <c r="CJ15" s="34">
        <v>1</v>
      </c>
      <c r="CK15" s="36" t="str">
        <f t="shared" si="34"/>
        <v xml:space="preserve"> Tidak ada</v>
      </c>
      <c r="CL15" s="39">
        <v>2</v>
      </c>
      <c r="CM15" s="42" t="str">
        <f t="shared" si="35"/>
        <v>Dibakar</v>
      </c>
      <c r="CN15" s="43">
        <v>35</v>
      </c>
      <c r="CO15" s="34">
        <v>1</v>
      </c>
      <c r="CP15" s="59" t="str">
        <f t="shared" si="36"/>
        <v>&lt;2,4 meter</v>
      </c>
      <c r="CQ15" s="34">
        <v>3</v>
      </c>
      <c r="CR15" s="41">
        <v>1</v>
      </c>
      <c r="CS15" s="40">
        <v>7</v>
      </c>
      <c r="CT15" s="36" t="str">
        <f t="shared" si="37"/>
        <v>Genting</v>
      </c>
      <c r="CU15" s="34">
        <v>2</v>
      </c>
      <c r="CV15" s="36" t="str">
        <f t="shared" si="38"/>
        <v>Rusak sedang/sebagian</v>
      </c>
      <c r="CW15" s="34">
        <v>6</v>
      </c>
      <c r="CX15" s="42" t="str">
        <f t="shared" si="39"/>
        <v>GRC (Asbes)</v>
      </c>
      <c r="CY15" s="34"/>
      <c r="CZ15" s="34">
        <v>2</v>
      </c>
      <c r="DA15" s="42" t="str">
        <f t="shared" si="40"/>
        <v>Rusak sedang/sebagian</v>
      </c>
      <c r="DB15" s="34">
        <v>1</v>
      </c>
      <c r="DC15" s="42" t="str">
        <f t="shared" si="41"/>
        <v>Tanah</v>
      </c>
      <c r="DD15" s="39">
        <v>1</v>
      </c>
      <c r="DE15" s="36" t="str">
        <f t="shared" si="42"/>
        <v>Rusak berat/seluruhnya</v>
      </c>
      <c r="DF15">
        <f t="shared" si="43"/>
        <v>45</v>
      </c>
      <c r="DG15" s="30" t="str">
        <f t="shared" si="44"/>
        <v>Prioritas I</v>
      </c>
    </row>
    <row r="16" spans="1:111" s="44" customFormat="1">
      <c r="A16" s="32">
        <v>6</v>
      </c>
      <c r="B16" s="33" t="s">
        <v>173</v>
      </c>
      <c r="C16">
        <v>776542.10800000001</v>
      </c>
      <c r="D16">
        <v>9224450.8129999992</v>
      </c>
      <c r="E16" s="32" t="s">
        <v>174</v>
      </c>
      <c r="F16" s="32" t="s">
        <v>155</v>
      </c>
      <c r="G16" s="32" t="s">
        <v>110</v>
      </c>
      <c r="H16" s="32" t="s">
        <v>111</v>
      </c>
      <c r="I16" s="32" t="s">
        <v>112</v>
      </c>
      <c r="J16" s="32"/>
      <c r="K16" s="32" t="s">
        <v>174</v>
      </c>
      <c r="L16" s="34">
        <v>41</v>
      </c>
      <c r="M16" s="34">
        <v>2</v>
      </c>
      <c r="N16" s="35" t="str">
        <f t="shared" si="0"/>
        <v>SD/Sederajat</v>
      </c>
      <c r="O16" s="34">
        <v>1</v>
      </c>
      <c r="P16" s="36" t="str">
        <f t="shared" si="1"/>
        <v>Laki-laki</v>
      </c>
      <c r="Q16" s="34" t="s">
        <v>171</v>
      </c>
      <c r="R16" s="37" t="s">
        <v>175</v>
      </c>
      <c r="S16" s="34">
        <v>2</v>
      </c>
      <c r="T16" s="36" t="str">
        <f t="shared" si="2"/>
        <v>Ada</v>
      </c>
      <c r="U16" s="34">
        <v>1</v>
      </c>
      <c r="V16" s="34">
        <v>9</v>
      </c>
      <c r="W16" s="36" t="str">
        <f t="shared" si="3"/>
        <v>Petani</v>
      </c>
      <c r="X16" s="34">
        <v>2</v>
      </c>
      <c r="Y16" s="36" t="str">
        <f t="shared" si="4"/>
        <v>&lt;1,2 Juta</v>
      </c>
      <c r="Z16" s="34">
        <v>3</v>
      </c>
      <c r="AA16" s="36" t="str">
        <f t="shared" si="5"/>
        <v>Milik Sendiri</v>
      </c>
      <c r="AB16" s="34">
        <v>3</v>
      </c>
      <c r="AC16" s="36" t="str">
        <f t="shared" si="6"/>
        <v>Milik Sendiri</v>
      </c>
      <c r="AD16" s="34">
        <v>1</v>
      </c>
      <c r="AE16" s="36" t="str">
        <f t="shared" si="7"/>
        <v>Tidak ada</v>
      </c>
      <c r="AF16" s="34">
        <v>2</v>
      </c>
      <c r="AG16" s="36" t="str">
        <f t="shared" si="8"/>
        <v>Ada</v>
      </c>
      <c r="AH16" s="34">
        <v>1</v>
      </c>
      <c r="AI16" s="38" t="str">
        <f t="shared" si="9"/>
        <v>Belum pernah</v>
      </c>
      <c r="AJ16" s="39">
        <v>1</v>
      </c>
      <c r="AK16" s="38" t="str">
        <f t="shared" si="10"/>
        <v>Daerah tertinggal dan terpencil</v>
      </c>
      <c r="AL16" s="40">
        <v>2</v>
      </c>
      <c r="AM16" s="38" t="str">
        <f t="shared" si="11"/>
        <v>Ada</v>
      </c>
      <c r="AN16" s="34">
        <v>4</v>
      </c>
      <c r="AO16" s="38" t="str">
        <f t="shared" si="12"/>
        <v>Kondisi baik</v>
      </c>
      <c r="AP16" s="41">
        <v>4</v>
      </c>
      <c r="AQ16" s="38" t="str">
        <f t="shared" si="13"/>
        <v>Kondisi baik</v>
      </c>
      <c r="AR16" s="47">
        <v>4</v>
      </c>
      <c r="AS16" s="36" t="str">
        <f t="shared" si="14"/>
        <v>Kondisi baik</v>
      </c>
      <c r="AT16" s="43">
        <v>1</v>
      </c>
      <c r="AU16" s="36" t="str">
        <f t="shared" si="15"/>
        <v>Tidak ada</v>
      </c>
      <c r="AV16" s="41">
        <v>1</v>
      </c>
      <c r="AW16" s="38" t="str">
        <f t="shared" si="16"/>
        <v>Tidak ada</v>
      </c>
      <c r="AX16" s="48">
        <v>3</v>
      </c>
      <c r="AY16" s="38" t="str">
        <f t="shared" si="17"/>
        <v>Punya Sendiri</v>
      </c>
      <c r="AZ16" s="43">
        <v>3</v>
      </c>
      <c r="BA16" s="38" t="str">
        <f t="shared" si="18"/>
        <v>Punya Sendiri</v>
      </c>
      <c r="BB16" s="34">
        <v>5</v>
      </c>
      <c r="BC16" s="42" t="str">
        <f t="shared" si="19"/>
        <v>Punya Sendiri</v>
      </c>
      <c r="BD16" s="34">
        <v>2</v>
      </c>
      <c r="BE16" s="38" t="str">
        <f t="shared" si="20"/>
        <v>Sedang</v>
      </c>
      <c r="BF16" s="34">
        <v>2</v>
      </c>
      <c r="BG16" s="42" t="str">
        <f t="shared" si="45"/>
        <v>Sedang</v>
      </c>
      <c r="BH16" s="34">
        <v>1</v>
      </c>
      <c r="BI16" s="36" t="str">
        <f t="shared" si="21"/>
        <v>Buruk</v>
      </c>
      <c r="BJ16" s="34">
        <v>2</v>
      </c>
      <c r="BK16" s="36" t="str">
        <f t="shared" si="22"/>
        <v>Sedang</v>
      </c>
      <c r="BL16" s="34">
        <v>2</v>
      </c>
      <c r="BM16" s="36" t="str">
        <f t="shared" si="23"/>
        <v>Sedang</v>
      </c>
      <c r="BN16" s="34">
        <v>1</v>
      </c>
      <c r="BO16" s="36" t="str">
        <f t="shared" si="24"/>
        <v>Buruk</v>
      </c>
      <c r="BP16" s="34">
        <v>2</v>
      </c>
      <c r="BQ16" s="42" t="str">
        <f t="shared" si="25"/>
        <v>Sedang</v>
      </c>
      <c r="BR16" s="34">
        <v>1</v>
      </c>
      <c r="BS16" s="42" t="str">
        <f t="shared" si="26"/>
        <v>Buruk</v>
      </c>
      <c r="BT16" s="34">
        <v>1</v>
      </c>
      <c r="BU16" s="36" t="str">
        <f t="shared" si="27"/>
        <v>Terpisah</v>
      </c>
      <c r="BV16" s="34">
        <v>2</v>
      </c>
      <c r="BW16" s="42" t="str">
        <f t="shared" si="28"/>
        <v>Sedang</v>
      </c>
      <c r="BX16" s="34">
        <v>1</v>
      </c>
      <c r="BY16" s="36" t="str">
        <f t="shared" si="29"/>
        <v>Buruk</v>
      </c>
      <c r="BZ16" s="34">
        <v>50</v>
      </c>
      <c r="CA16" s="34">
        <v>3</v>
      </c>
      <c r="CB16" s="42" t="str">
        <f t="shared" si="30"/>
        <v>Sumur</v>
      </c>
      <c r="CC16" s="34"/>
      <c r="CD16" s="34">
        <v>4</v>
      </c>
      <c r="CE16" s="36" t="str">
        <f t="shared" si="31"/>
        <v>PLN dengan meteran</v>
      </c>
      <c r="CF16" s="34">
        <v>1</v>
      </c>
      <c r="CG16" s="36" t="str">
        <f t="shared" si="32"/>
        <v>&lt; 900 KWH</v>
      </c>
      <c r="CH16" s="34">
        <v>1</v>
      </c>
      <c r="CI16" s="36" t="str">
        <f t="shared" si="33"/>
        <v xml:space="preserve"> Tidak ada</v>
      </c>
      <c r="CJ16" s="34">
        <v>1</v>
      </c>
      <c r="CK16" s="36" t="str">
        <f t="shared" si="34"/>
        <v xml:space="preserve"> Tidak ada</v>
      </c>
      <c r="CL16" s="39">
        <v>2</v>
      </c>
      <c r="CM16" s="42" t="str">
        <f t="shared" si="35"/>
        <v>Dibakar</v>
      </c>
      <c r="CN16" s="43">
        <v>40</v>
      </c>
      <c r="CO16" s="34">
        <v>1</v>
      </c>
      <c r="CP16" s="59" t="str">
        <f t="shared" si="36"/>
        <v>&lt;2,4 meter</v>
      </c>
      <c r="CQ16" s="34">
        <v>3</v>
      </c>
      <c r="CR16" s="41">
        <v>2</v>
      </c>
      <c r="CS16" s="40">
        <v>7</v>
      </c>
      <c r="CT16" s="36" t="str">
        <f t="shared" si="37"/>
        <v>Genting</v>
      </c>
      <c r="CU16" s="34">
        <v>4</v>
      </c>
      <c r="CV16" s="36" t="str">
        <f t="shared" si="38"/>
        <v>Baik</v>
      </c>
      <c r="CW16" s="34">
        <v>6</v>
      </c>
      <c r="CX16" s="42" t="str">
        <f t="shared" si="39"/>
        <v>GRC (Asbes)</v>
      </c>
      <c r="CY16" s="34"/>
      <c r="CZ16" s="34">
        <v>4</v>
      </c>
      <c r="DA16" s="42" t="str">
        <f t="shared" si="40"/>
        <v>Baik</v>
      </c>
      <c r="DB16" s="34">
        <v>1</v>
      </c>
      <c r="DC16" s="42" t="str">
        <f t="shared" si="41"/>
        <v>Tanah</v>
      </c>
      <c r="DD16" s="39">
        <v>1</v>
      </c>
      <c r="DE16" s="36" t="str">
        <f t="shared" si="42"/>
        <v>Rusak berat/seluruhnya</v>
      </c>
      <c r="DF16">
        <f t="shared" si="43"/>
        <v>79</v>
      </c>
      <c r="DG16" s="30" t="str">
        <f t="shared" si="44"/>
        <v>Prioritas II</v>
      </c>
    </row>
    <row r="17" spans="1:111" s="44" customFormat="1">
      <c r="A17" s="32">
        <v>7</v>
      </c>
      <c r="B17" s="33" t="s">
        <v>176</v>
      </c>
      <c r="C17">
        <v>776618.29</v>
      </c>
      <c r="D17">
        <v>9224400.4499999993</v>
      </c>
      <c r="E17" s="32" t="s">
        <v>177</v>
      </c>
      <c r="F17" s="32" t="s">
        <v>155</v>
      </c>
      <c r="G17" s="32" t="s">
        <v>110</v>
      </c>
      <c r="H17" s="32" t="s">
        <v>111</v>
      </c>
      <c r="I17" s="32" t="s">
        <v>112</v>
      </c>
      <c r="J17" s="32"/>
      <c r="K17" s="32" t="s">
        <v>177</v>
      </c>
      <c r="L17" s="34">
        <v>56</v>
      </c>
      <c r="M17" s="34">
        <v>1</v>
      </c>
      <c r="N17" s="35" t="str">
        <f t="shared" si="0"/>
        <v>Tidak punya Ijasah</v>
      </c>
      <c r="O17" s="34">
        <v>1</v>
      </c>
      <c r="P17" s="36" t="str">
        <f t="shared" si="1"/>
        <v>Laki-laki</v>
      </c>
      <c r="Q17" s="34" t="s">
        <v>171</v>
      </c>
      <c r="R17" s="37" t="s">
        <v>178</v>
      </c>
      <c r="S17" s="34">
        <v>2</v>
      </c>
      <c r="T17" s="36" t="str">
        <f t="shared" si="2"/>
        <v>Ada</v>
      </c>
      <c r="U17" s="34">
        <v>1</v>
      </c>
      <c r="V17" s="34">
        <v>9</v>
      </c>
      <c r="W17" s="36" t="str">
        <f t="shared" si="3"/>
        <v>Petani</v>
      </c>
      <c r="X17" s="34">
        <v>2</v>
      </c>
      <c r="Y17" s="36" t="str">
        <f t="shared" si="4"/>
        <v>&lt;1,2 Juta</v>
      </c>
      <c r="Z17" s="34">
        <v>3</v>
      </c>
      <c r="AA17" s="36" t="str">
        <f t="shared" si="5"/>
        <v>Milik Sendiri</v>
      </c>
      <c r="AB17" s="34">
        <v>3</v>
      </c>
      <c r="AC17" s="36" t="str">
        <f t="shared" si="6"/>
        <v>Milik Sendiri</v>
      </c>
      <c r="AD17" s="34">
        <v>1</v>
      </c>
      <c r="AE17" s="36" t="str">
        <f t="shared" si="7"/>
        <v>Tidak ada</v>
      </c>
      <c r="AF17" s="34">
        <v>2</v>
      </c>
      <c r="AG17" s="36" t="str">
        <f t="shared" si="8"/>
        <v>Ada</v>
      </c>
      <c r="AH17" s="34">
        <v>1</v>
      </c>
      <c r="AI17" s="38" t="str">
        <f t="shared" si="9"/>
        <v>Belum pernah</v>
      </c>
      <c r="AJ17" s="39">
        <v>1</v>
      </c>
      <c r="AK17" s="38" t="str">
        <f t="shared" si="10"/>
        <v>Daerah tertinggal dan terpencil</v>
      </c>
      <c r="AL17" s="40">
        <v>2</v>
      </c>
      <c r="AM17" s="38" t="str">
        <f t="shared" si="11"/>
        <v>Ada</v>
      </c>
      <c r="AN17" s="34">
        <v>2</v>
      </c>
      <c r="AO17" s="38" t="str">
        <f t="shared" si="12"/>
        <v>Rusak sedang/sebagian</v>
      </c>
      <c r="AP17" s="41">
        <v>2</v>
      </c>
      <c r="AQ17" s="38" t="str">
        <f t="shared" si="13"/>
        <v>Rusak sedang/sebagian</v>
      </c>
      <c r="AR17" s="47">
        <v>4</v>
      </c>
      <c r="AS17" s="36" t="str">
        <f t="shared" si="14"/>
        <v>Kondisi baik</v>
      </c>
      <c r="AT17" s="43">
        <v>1</v>
      </c>
      <c r="AU17" s="36" t="str">
        <f t="shared" si="15"/>
        <v>Tidak ada</v>
      </c>
      <c r="AV17" s="41">
        <v>1</v>
      </c>
      <c r="AW17" s="38" t="str">
        <f t="shared" si="16"/>
        <v>Tidak ada</v>
      </c>
      <c r="AX17" s="48">
        <v>3</v>
      </c>
      <c r="AY17" s="38" t="str">
        <f t="shared" si="17"/>
        <v>Punya Sendiri</v>
      </c>
      <c r="AZ17" s="43">
        <v>1</v>
      </c>
      <c r="BA17" s="38" t="str">
        <f t="shared" si="18"/>
        <v>Tidak ada</v>
      </c>
      <c r="BB17" s="34">
        <v>2</v>
      </c>
      <c r="BC17" s="42" t="str">
        <f t="shared" si="19"/>
        <v>Cubluk</v>
      </c>
      <c r="BD17" s="34">
        <v>1</v>
      </c>
      <c r="BE17" s="38" t="str">
        <f t="shared" si="20"/>
        <v>Buruk</v>
      </c>
      <c r="BF17" s="34">
        <v>1</v>
      </c>
      <c r="BG17" s="42" t="str">
        <f t="shared" si="45"/>
        <v>Buruk</v>
      </c>
      <c r="BH17" s="34">
        <v>1</v>
      </c>
      <c r="BI17" s="36" t="str">
        <f t="shared" si="21"/>
        <v>Buruk</v>
      </c>
      <c r="BJ17" s="34">
        <v>1</v>
      </c>
      <c r="BK17" s="36" t="str">
        <f t="shared" si="22"/>
        <v>Buruk</v>
      </c>
      <c r="BL17" s="34">
        <v>1</v>
      </c>
      <c r="BM17" s="36" t="str">
        <f t="shared" si="23"/>
        <v>Buruk</v>
      </c>
      <c r="BN17" s="34">
        <v>1</v>
      </c>
      <c r="BO17" s="36" t="str">
        <f t="shared" si="24"/>
        <v>Buruk</v>
      </c>
      <c r="BP17" s="34">
        <v>1</v>
      </c>
      <c r="BQ17" s="42" t="str">
        <f t="shared" si="25"/>
        <v>Buruk</v>
      </c>
      <c r="BR17" s="34">
        <v>1</v>
      </c>
      <c r="BS17" s="42" t="str">
        <f t="shared" si="26"/>
        <v>Buruk</v>
      </c>
      <c r="BT17" s="34">
        <v>1</v>
      </c>
      <c r="BU17" s="36" t="str">
        <f t="shared" si="27"/>
        <v>Terpisah</v>
      </c>
      <c r="BV17" s="34">
        <v>1</v>
      </c>
      <c r="BW17" s="42" t="str">
        <f t="shared" si="28"/>
        <v>Buruk</v>
      </c>
      <c r="BX17" s="34">
        <v>1</v>
      </c>
      <c r="BY17" s="36" t="str">
        <f t="shared" si="29"/>
        <v>Buruk</v>
      </c>
      <c r="BZ17" s="34">
        <v>50</v>
      </c>
      <c r="CA17" s="34">
        <v>3</v>
      </c>
      <c r="CB17" s="42" t="str">
        <f t="shared" si="30"/>
        <v>Sumur</v>
      </c>
      <c r="CC17" s="34"/>
      <c r="CD17" s="34">
        <v>4</v>
      </c>
      <c r="CE17" s="36" t="str">
        <f t="shared" si="31"/>
        <v>PLN dengan meteran</v>
      </c>
      <c r="CF17" s="34">
        <v>1</v>
      </c>
      <c r="CG17" s="36" t="str">
        <f t="shared" si="32"/>
        <v>&lt; 900 KWH</v>
      </c>
      <c r="CH17" s="34">
        <v>1</v>
      </c>
      <c r="CI17" s="36" t="str">
        <f t="shared" si="33"/>
        <v xml:space="preserve"> Tidak ada</v>
      </c>
      <c r="CJ17" s="34">
        <v>1</v>
      </c>
      <c r="CK17" s="36" t="str">
        <f t="shared" si="34"/>
        <v xml:space="preserve"> Tidak ada</v>
      </c>
      <c r="CL17" s="39">
        <v>2</v>
      </c>
      <c r="CM17" s="42" t="str">
        <f t="shared" si="35"/>
        <v>Dibakar</v>
      </c>
      <c r="CN17" s="43">
        <v>40</v>
      </c>
      <c r="CO17" s="34">
        <v>1</v>
      </c>
      <c r="CP17" s="59" t="str">
        <f t="shared" si="36"/>
        <v>&lt;2,4 meter</v>
      </c>
      <c r="CQ17" s="34">
        <v>3</v>
      </c>
      <c r="CR17" s="41">
        <v>3</v>
      </c>
      <c r="CS17" s="40">
        <v>7</v>
      </c>
      <c r="CT17" s="36" t="str">
        <f t="shared" si="37"/>
        <v>Genting</v>
      </c>
      <c r="CU17" s="34">
        <v>4</v>
      </c>
      <c r="CV17" s="36" t="str">
        <f t="shared" si="38"/>
        <v>Baik</v>
      </c>
      <c r="CW17" s="34">
        <v>8</v>
      </c>
      <c r="CX17" s="42" t="str">
        <f t="shared" si="39"/>
        <v>Lainnya</v>
      </c>
      <c r="CY17" s="34" t="s">
        <v>164</v>
      </c>
      <c r="CZ17" s="34">
        <v>4</v>
      </c>
      <c r="DA17" s="42" t="str">
        <f t="shared" si="40"/>
        <v>Baik</v>
      </c>
      <c r="DB17" s="34">
        <v>1</v>
      </c>
      <c r="DC17" s="42" t="str">
        <f t="shared" si="41"/>
        <v>Tanah</v>
      </c>
      <c r="DD17" s="39">
        <v>1</v>
      </c>
      <c r="DE17" s="36" t="str">
        <f t="shared" si="42"/>
        <v>Rusak berat/seluruhnya</v>
      </c>
      <c r="DF17">
        <f t="shared" si="43"/>
        <v>66</v>
      </c>
      <c r="DG17" s="30" t="str">
        <f t="shared" si="44"/>
        <v>Prioritas II</v>
      </c>
    </row>
    <row r="18" spans="1:111" s="44" customFormat="1">
      <c r="A18" s="32">
        <v>8</v>
      </c>
      <c r="B18" s="33" t="s">
        <v>179</v>
      </c>
      <c r="C18">
        <v>776144.41</v>
      </c>
      <c r="D18">
        <v>9224186.216</v>
      </c>
      <c r="E18" s="32" t="s">
        <v>180</v>
      </c>
      <c r="F18" s="32" t="s">
        <v>155</v>
      </c>
      <c r="G18" s="32" t="s">
        <v>110</v>
      </c>
      <c r="H18" s="32" t="s">
        <v>111</v>
      </c>
      <c r="I18" s="32" t="s">
        <v>112</v>
      </c>
      <c r="J18" s="32"/>
      <c r="K18" s="32" t="s">
        <v>180</v>
      </c>
      <c r="L18" s="34">
        <v>51</v>
      </c>
      <c r="M18" s="34">
        <v>2</v>
      </c>
      <c r="N18" s="35" t="str">
        <f t="shared" si="0"/>
        <v>SD/Sederajat</v>
      </c>
      <c r="O18" s="34">
        <v>1</v>
      </c>
      <c r="P18" s="36" t="str">
        <f t="shared" si="1"/>
        <v>Laki-laki</v>
      </c>
      <c r="Q18" s="34" t="s">
        <v>171</v>
      </c>
      <c r="R18" s="37" t="s">
        <v>181</v>
      </c>
      <c r="S18" s="34">
        <v>2</v>
      </c>
      <c r="T18" s="36" t="str">
        <f t="shared" si="2"/>
        <v>Ada</v>
      </c>
      <c r="U18" s="34">
        <v>1</v>
      </c>
      <c r="V18" s="34">
        <v>9</v>
      </c>
      <c r="W18" s="36" t="str">
        <f t="shared" si="3"/>
        <v>Petani</v>
      </c>
      <c r="X18" s="34">
        <v>2</v>
      </c>
      <c r="Y18" s="36" t="str">
        <f t="shared" si="4"/>
        <v>&lt;1,2 Juta</v>
      </c>
      <c r="Z18" s="34">
        <v>3</v>
      </c>
      <c r="AA18" s="36" t="str">
        <f t="shared" si="5"/>
        <v>Milik Sendiri</v>
      </c>
      <c r="AB18" s="34">
        <v>3</v>
      </c>
      <c r="AC18" s="36" t="str">
        <f t="shared" si="6"/>
        <v>Milik Sendiri</v>
      </c>
      <c r="AD18" s="34">
        <v>1</v>
      </c>
      <c r="AE18" s="36" t="str">
        <f t="shared" si="7"/>
        <v>Tidak ada</v>
      </c>
      <c r="AF18" s="34">
        <v>2</v>
      </c>
      <c r="AG18" s="36" t="str">
        <f t="shared" si="8"/>
        <v>Ada</v>
      </c>
      <c r="AH18" s="34">
        <v>1</v>
      </c>
      <c r="AI18" s="38" t="str">
        <f t="shared" si="9"/>
        <v>Belum pernah</v>
      </c>
      <c r="AJ18" s="39">
        <v>1</v>
      </c>
      <c r="AK18" s="38" t="str">
        <f t="shared" si="10"/>
        <v>Daerah tertinggal dan terpencil</v>
      </c>
      <c r="AL18" s="40">
        <v>2</v>
      </c>
      <c r="AM18" s="38" t="str">
        <f t="shared" si="11"/>
        <v>Ada</v>
      </c>
      <c r="AN18" s="34">
        <v>3</v>
      </c>
      <c r="AO18" s="38" t="str">
        <f t="shared" si="12"/>
        <v>Kondisi rusak ringan</v>
      </c>
      <c r="AP18" s="41">
        <v>2</v>
      </c>
      <c r="AQ18" s="38" t="str">
        <f t="shared" si="13"/>
        <v>Rusak sedang/sebagian</v>
      </c>
      <c r="AR18" s="47">
        <v>2</v>
      </c>
      <c r="AS18" s="36" t="str">
        <f t="shared" si="14"/>
        <v>Rusak sedang/sebagian</v>
      </c>
      <c r="AT18" s="43">
        <v>1</v>
      </c>
      <c r="AU18" s="36" t="str">
        <f t="shared" si="15"/>
        <v>Tidak ada</v>
      </c>
      <c r="AV18" s="41">
        <v>1</v>
      </c>
      <c r="AW18" s="38" t="str">
        <f t="shared" si="16"/>
        <v>Tidak ada</v>
      </c>
      <c r="AX18" s="48">
        <v>1</v>
      </c>
      <c r="AY18" s="38" t="str">
        <f t="shared" si="17"/>
        <v>Tidak ada</v>
      </c>
      <c r="AZ18" s="43">
        <v>1</v>
      </c>
      <c r="BA18" s="38" t="str">
        <f t="shared" si="18"/>
        <v>Tidak ada</v>
      </c>
      <c r="BB18" s="34">
        <v>2</v>
      </c>
      <c r="BC18" s="42" t="str">
        <f t="shared" si="19"/>
        <v>Cubluk</v>
      </c>
      <c r="BD18" s="34"/>
      <c r="BE18" s="38" t="b">
        <f t="shared" si="20"/>
        <v>0</v>
      </c>
      <c r="BF18" s="34"/>
      <c r="BG18" s="42" t="b">
        <f>IF(BF18=1, "Buruk", IF(BF18=2,"Sedang", IF(BF18=3, "Baik")))</f>
        <v>0</v>
      </c>
      <c r="BH18" s="34"/>
      <c r="BI18" s="36" t="b">
        <f t="shared" si="21"/>
        <v>0</v>
      </c>
      <c r="BJ18" s="34"/>
      <c r="BK18" s="36" t="b">
        <f t="shared" si="22"/>
        <v>0</v>
      </c>
      <c r="BL18" s="34"/>
      <c r="BM18" s="36" t="b">
        <f t="shared" si="23"/>
        <v>0</v>
      </c>
      <c r="BN18" s="34"/>
      <c r="BO18" s="36" t="b">
        <f t="shared" si="24"/>
        <v>0</v>
      </c>
      <c r="BP18" s="34"/>
      <c r="BQ18" s="42" t="b">
        <f t="shared" si="25"/>
        <v>0</v>
      </c>
      <c r="BR18" s="34"/>
      <c r="BS18" s="42" t="b">
        <f t="shared" si="26"/>
        <v>0</v>
      </c>
      <c r="BT18" s="34"/>
      <c r="BU18" s="36" t="b">
        <f t="shared" si="27"/>
        <v>0</v>
      </c>
      <c r="BV18" s="34"/>
      <c r="BW18" s="42" t="b">
        <f t="shared" si="28"/>
        <v>0</v>
      </c>
      <c r="BX18" s="34"/>
      <c r="BY18" s="36" t="b">
        <f t="shared" si="29"/>
        <v>0</v>
      </c>
      <c r="BZ18" s="34"/>
      <c r="CA18" s="34">
        <v>3</v>
      </c>
      <c r="CB18" s="42" t="str">
        <f t="shared" si="30"/>
        <v>Sumur</v>
      </c>
      <c r="CC18" s="34"/>
      <c r="CD18" s="34">
        <v>4</v>
      </c>
      <c r="CE18" s="36" t="str">
        <f t="shared" si="31"/>
        <v>PLN dengan meteran</v>
      </c>
      <c r="CF18" s="34">
        <v>1</v>
      </c>
      <c r="CG18" s="36" t="str">
        <f t="shared" si="32"/>
        <v>&lt; 900 KWH</v>
      </c>
      <c r="CH18" s="34">
        <v>1</v>
      </c>
      <c r="CI18" s="36" t="str">
        <f t="shared" si="33"/>
        <v xml:space="preserve"> Tidak ada</v>
      </c>
      <c r="CJ18" s="34">
        <v>1</v>
      </c>
      <c r="CK18" s="36" t="str">
        <f t="shared" si="34"/>
        <v xml:space="preserve"> Tidak ada</v>
      </c>
      <c r="CL18" s="39">
        <v>2</v>
      </c>
      <c r="CM18" s="42" t="str">
        <f t="shared" si="35"/>
        <v>Dibakar</v>
      </c>
      <c r="CN18" s="43">
        <v>30</v>
      </c>
      <c r="CO18" s="34">
        <v>1</v>
      </c>
      <c r="CP18" s="59" t="str">
        <f t="shared" si="36"/>
        <v>&lt;2,4 meter</v>
      </c>
      <c r="CQ18" s="34">
        <v>4</v>
      </c>
      <c r="CR18" s="41">
        <v>3</v>
      </c>
      <c r="CS18" s="40">
        <v>7</v>
      </c>
      <c r="CT18" s="36" t="str">
        <f t="shared" si="37"/>
        <v>Genting</v>
      </c>
      <c r="CU18" s="34">
        <v>3</v>
      </c>
      <c r="CV18" s="36" t="str">
        <f t="shared" si="38"/>
        <v>Rusak ringan</v>
      </c>
      <c r="CW18" s="34">
        <v>8</v>
      </c>
      <c r="CX18" s="42" t="str">
        <f t="shared" si="39"/>
        <v>Lainnya</v>
      </c>
      <c r="CY18" s="34" t="s">
        <v>164</v>
      </c>
      <c r="CZ18" s="34">
        <v>3</v>
      </c>
      <c r="DA18" s="42" t="str">
        <f t="shared" si="40"/>
        <v>Rusak ringan</v>
      </c>
      <c r="DB18" s="34">
        <v>4</v>
      </c>
      <c r="DC18" s="42" t="str">
        <f t="shared" si="41"/>
        <v>Plesteran</v>
      </c>
      <c r="DD18" s="39">
        <v>2</v>
      </c>
      <c r="DE18" s="36" t="str">
        <f t="shared" si="42"/>
        <v>Rusak sedang/sebagian</v>
      </c>
      <c r="DF18">
        <f t="shared" si="43"/>
        <v>54</v>
      </c>
      <c r="DG18" s="30" t="str">
        <f t="shared" si="44"/>
        <v>Prioritas I</v>
      </c>
    </row>
    <row r="19" spans="1:111" s="44" customFormat="1">
      <c r="A19" s="32">
        <v>9</v>
      </c>
      <c r="B19" s="33" t="s">
        <v>182</v>
      </c>
      <c r="C19">
        <v>775861.36600000004</v>
      </c>
      <c r="D19">
        <v>9224320.7939999998</v>
      </c>
      <c r="E19" s="32" t="s">
        <v>183</v>
      </c>
      <c r="F19" s="32" t="s">
        <v>155</v>
      </c>
      <c r="G19" s="32" t="s">
        <v>110</v>
      </c>
      <c r="H19" s="32" t="s">
        <v>111</v>
      </c>
      <c r="I19" s="32" t="s">
        <v>112</v>
      </c>
      <c r="J19" s="32"/>
      <c r="K19" s="32" t="s">
        <v>183</v>
      </c>
      <c r="L19" s="34">
        <v>33</v>
      </c>
      <c r="M19" s="34">
        <v>3</v>
      </c>
      <c r="N19" s="35" t="str">
        <f t="shared" si="0"/>
        <v>SMP/Sederajat</v>
      </c>
      <c r="O19" s="34">
        <v>1</v>
      </c>
      <c r="P19" s="36" t="str">
        <f t="shared" si="1"/>
        <v>Laki-laki</v>
      </c>
      <c r="Q19" s="34" t="s">
        <v>171</v>
      </c>
      <c r="R19" s="34" t="s">
        <v>184</v>
      </c>
      <c r="S19" s="34">
        <v>2</v>
      </c>
      <c r="T19" s="36" t="str">
        <f t="shared" si="2"/>
        <v>Ada</v>
      </c>
      <c r="U19" s="34">
        <v>1</v>
      </c>
      <c r="V19" s="34">
        <v>5</v>
      </c>
      <c r="W19" s="36" t="str">
        <f t="shared" si="3"/>
        <v>Buruh harian</v>
      </c>
      <c r="X19" s="34">
        <v>2</v>
      </c>
      <c r="Y19" s="36" t="str">
        <f t="shared" si="4"/>
        <v>&lt;1,2 Juta</v>
      </c>
      <c r="Z19" s="34">
        <v>3</v>
      </c>
      <c r="AA19" s="36" t="str">
        <f t="shared" si="5"/>
        <v>Milik Sendiri</v>
      </c>
      <c r="AB19" s="34">
        <v>3</v>
      </c>
      <c r="AC19" s="36" t="str">
        <f t="shared" si="6"/>
        <v>Milik Sendiri</v>
      </c>
      <c r="AD19" s="34">
        <v>1</v>
      </c>
      <c r="AE19" s="36" t="str">
        <f t="shared" si="7"/>
        <v>Tidak ada</v>
      </c>
      <c r="AF19" s="34">
        <v>2</v>
      </c>
      <c r="AG19" s="36" t="str">
        <f t="shared" si="8"/>
        <v>Ada</v>
      </c>
      <c r="AH19" s="34">
        <v>1</v>
      </c>
      <c r="AI19" s="38" t="str">
        <f t="shared" si="9"/>
        <v>Belum pernah</v>
      </c>
      <c r="AJ19" s="39">
        <v>1</v>
      </c>
      <c r="AK19" s="38" t="str">
        <f t="shared" si="10"/>
        <v>Daerah tertinggal dan terpencil</v>
      </c>
      <c r="AL19" s="40">
        <v>2</v>
      </c>
      <c r="AM19" s="38" t="str">
        <f t="shared" si="11"/>
        <v>Ada</v>
      </c>
      <c r="AN19" s="34">
        <v>2</v>
      </c>
      <c r="AO19" s="38" t="str">
        <f t="shared" si="12"/>
        <v>Rusak sedang/sebagian</v>
      </c>
      <c r="AP19" s="41">
        <v>2</v>
      </c>
      <c r="AQ19" s="38" t="str">
        <f t="shared" si="13"/>
        <v>Rusak sedang/sebagian</v>
      </c>
      <c r="AR19" s="47">
        <v>4</v>
      </c>
      <c r="AS19" s="36" t="str">
        <f t="shared" si="14"/>
        <v>Kondisi baik</v>
      </c>
      <c r="AT19" s="43">
        <v>1</v>
      </c>
      <c r="AU19" s="36" t="str">
        <f t="shared" si="15"/>
        <v>Tidak ada</v>
      </c>
      <c r="AV19" s="41">
        <v>1</v>
      </c>
      <c r="AW19" s="38" t="str">
        <f t="shared" si="16"/>
        <v>Tidak ada</v>
      </c>
      <c r="AX19" s="48">
        <v>3</v>
      </c>
      <c r="AY19" s="38" t="str">
        <f t="shared" si="17"/>
        <v>Punya Sendiri</v>
      </c>
      <c r="AZ19" s="43">
        <v>3</v>
      </c>
      <c r="BA19" s="38" t="str">
        <f t="shared" si="18"/>
        <v>Punya Sendiri</v>
      </c>
      <c r="BB19" s="34">
        <v>2</v>
      </c>
      <c r="BC19" s="42" t="str">
        <f t="shared" si="19"/>
        <v>Cubluk</v>
      </c>
      <c r="BD19" s="34">
        <v>1</v>
      </c>
      <c r="BE19" s="38" t="str">
        <f t="shared" si="20"/>
        <v>Buruk</v>
      </c>
      <c r="BF19" s="34">
        <v>1</v>
      </c>
      <c r="BG19" s="42" t="str">
        <f t="shared" ref="BG19:BG37" si="46">IF(BF19=1, "Buruk", IF(BF19=2,"Sedang", IF(BF19=3, "Baik")))</f>
        <v>Buruk</v>
      </c>
      <c r="BH19" s="34">
        <v>1</v>
      </c>
      <c r="BI19" s="36" t="str">
        <f t="shared" si="21"/>
        <v>Buruk</v>
      </c>
      <c r="BJ19" s="34">
        <v>1</v>
      </c>
      <c r="BK19" s="36" t="str">
        <f t="shared" si="22"/>
        <v>Buruk</v>
      </c>
      <c r="BL19" s="34">
        <v>1</v>
      </c>
      <c r="BM19" s="36" t="str">
        <f t="shared" si="23"/>
        <v>Buruk</v>
      </c>
      <c r="BN19" s="34">
        <v>1</v>
      </c>
      <c r="BO19" s="36" t="str">
        <f t="shared" si="24"/>
        <v>Buruk</v>
      </c>
      <c r="BP19" s="34">
        <v>1</v>
      </c>
      <c r="BQ19" s="42" t="str">
        <f t="shared" si="25"/>
        <v>Buruk</v>
      </c>
      <c r="BR19" s="34">
        <v>1</v>
      </c>
      <c r="BS19" s="42" t="str">
        <f t="shared" si="26"/>
        <v>Buruk</v>
      </c>
      <c r="BT19" s="34">
        <v>1</v>
      </c>
      <c r="BU19" s="36" t="str">
        <f t="shared" si="27"/>
        <v>Terpisah</v>
      </c>
      <c r="BV19" s="34">
        <v>1</v>
      </c>
      <c r="BW19" s="42" t="str">
        <f t="shared" si="28"/>
        <v>Buruk</v>
      </c>
      <c r="BX19" s="34">
        <v>1</v>
      </c>
      <c r="BY19" s="36" t="str">
        <f t="shared" si="29"/>
        <v>Buruk</v>
      </c>
      <c r="BZ19" s="34">
        <v>50</v>
      </c>
      <c r="CA19" s="34">
        <v>3</v>
      </c>
      <c r="CB19" s="42" t="str">
        <f t="shared" si="30"/>
        <v>Sumur</v>
      </c>
      <c r="CC19" s="34"/>
      <c r="CD19" s="34">
        <v>4</v>
      </c>
      <c r="CE19" s="36" t="str">
        <f t="shared" si="31"/>
        <v>PLN dengan meteran</v>
      </c>
      <c r="CF19" s="34">
        <v>1</v>
      </c>
      <c r="CG19" s="36" t="str">
        <f t="shared" si="32"/>
        <v>&lt; 900 KWH</v>
      </c>
      <c r="CH19" s="34">
        <v>1</v>
      </c>
      <c r="CI19" s="36" t="str">
        <f t="shared" si="33"/>
        <v xml:space="preserve"> Tidak ada</v>
      </c>
      <c r="CJ19" s="34">
        <v>1</v>
      </c>
      <c r="CK19" s="36" t="str">
        <f t="shared" si="34"/>
        <v xml:space="preserve"> Tidak ada</v>
      </c>
      <c r="CL19" s="39">
        <v>2</v>
      </c>
      <c r="CM19" s="42" t="str">
        <f t="shared" si="35"/>
        <v>Dibakar</v>
      </c>
      <c r="CN19" s="43">
        <v>12</v>
      </c>
      <c r="CO19" s="34">
        <v>1</v>
      </c>
      <c r="CP19" s="59" t="str">
        <f t="shared" si="36"/>
        <v>&lt;2,4 meter</v>
      </c>
      <c r="CQ19" s="34">
        <v>3</v>
      </c>
      <c r="CR19" s="41">
        <v>1</v>
      </c>
      <c r="CS19" s="40">
        <v>7</v>
      </c>
      <c r="CT19" s="36" t="str">
        <f t="shared" si="37"/>
        <v>Genting</v>
      </c>
      <c r="CU19" s="34">
        <v>4</v>
      </c>
      <c r="CV19" s="36" t="str">
        <f t="shared" si="38"/>
        <v>Baik</v>
      </c>
      <c r="CW19" s="34">
        <v>8</v>
      </c>
      <c r="CX19" s="42" t="str">
        <f t="shared" si="39"/>
        <v>Lainnya</v>
      </c>
      <c r="CY19" s="34" t="s">
        <v>164</v>
      </c>
      <c r="CZ19" s="34">
        <v>4</v>
      </c>
      <c r="DA19" s="42" t="str">
        <f t="shared" si="40"/>
        <v>Baik</v>
      </c>
      <c r="DB19" s="34">
        <v>4</v>
      </c>
      <c r="DC19" s="42" t="str">
        <f t="shared" si="41"/>
        <v>Plesteran</v>
      </c>
      <c r="DD19" s="39">
        <v>3</v>
      </c>
      <c r="DE19" s="36" t="str">
        <f t="shared" si="42"/>
        <v>Rusak ringan</v>
      </c>
      <c r="DF19">
        <f t="shared" si="43"/>
        <v>73</v>
      </c>
      <c r="DG19" s="30" t="str">
        <f t="shared" si="44"/>
        <v>Prioritas II</v>
      </c>
    </row>
    <row r="20" spans="1:111" s="44" customFormat="1">
      <c r="A20" s="32">
        <v>10</v>
      </c>
      <c r="B20" s="33" t="s">
        <v>185</v>
      </c>
      <c r="C20">
        <v>776477.84199999995</v>
      </c>
      <c r="D20">
        <v>9224369.8369999994</v>
      </c>
      <c r="E20" s="32" t="s">
        <v>186</v>
      </c>
      <c r="F20" s="32" t="s">
        <v>155</v>
      </c>
      <c r="G20" s="32" t="s">
        <v>110</v>
      </c>
      <c r="H20" s="32" t="s">
        <v>111</v>
      </c>
      <c r="I20" s="32" t="s">
        <v>112</v>
      </c>
      <c r="J20" s="32"/>
      <c r="K20" s="32" t="s">
        <v>186</v>
      </c>
      <c r="L20" s="34">
        <v>56</v>
      </c>
      <c r="M20" s="34">
        <v>1</v>
      </c>
      <c r="N20" s="35" t="str">
        <f t="shared" si="0"/>
        <v>Tidak punya Ijasah</v>
      </c>
      <c r="O20" s="34">
        <v>2</v>
      </c>
      <c r="P20" s="36" t="str">
        <f t="shared" si="1"/>
        <v>Perempuan</v>
      </c>
      <c r="Q20" s="34" t="s">
        <v>171</v>
      </c>
      <c r="R20" s="37" t="s">
        <v>187</v>
      </c>
      <c r="S20" s="34">
        <v>2</v>
      </c>
      <c r="T20" s="36" t="str">
        <f t="shared" si="2"/>
        <v>Ada</v>
      </c>
      <c r="U20" s="34">
        <v>1</v>
      </c>
      <c r="V20" s="34">
        <v>9</v>
      </c>
      <c r="W20" s="36" t="str">
        <f t="shared" si="3"/>
        <v>Petani</v>
      </c>
      <c r="X20" s="34">
        <v>2</v>
      </c>
      <c r="Y20" s="36" t="str">
        <f t="shared" si="4"/>
        <v>&lt;1,2 Juta</v>
      </c>
      <c r="Z20" s="34">
        <v>3</v>
      </c>
      <c r="AA20" s="36" t="str">
        <f t="shared" si="5"/>
        <v>Milik Sendiri</v>
      </c>
      <c r="AB20" s="34">
        <v>3</v>
      </c>
      <c r="AC20" s="36" t="str">
        <f t="shared" si="6"/>
        <v>Milik Sendiri</v>
      </c>
      <c r="AD20" s="34">
        <v>1</v>
      </c>
      <c r="AE20" s="36" t="str">
        <f t="shared" si="7"/>
        <v>Tidak ada</v>
      </c>
      <c r="AF20" s="34">
        <v>2</v>
      </c>
      <c r="AG20" s="36" t="str">
        <f t="shared" si="8"/>
        <v>Ada</v>
      </c>
      <c r="AH20" s="34">
        <v>1</v>
      </c>
      <c r="AI20" s="38" t="str">
        <f t="shared" si="9"/>
        <v>Belum pernah</v>
      </c>
      <c r="AJ20" s="39">
        <v>1</v>
      </c>
      <c r="AK20" s="38" t="str">
        <f t="shared" si="10"/>
        <v>Daerah tertinggal dan terpencil</v>
      </c>
      <c r="AL20" s="40">
        <v>2</v>
      </c>
      <c r="AM20" s="38" t="str">
        <f t="shared" si="11"/>
        <v>Ada</v>
      </c>
      <c r="AN20" s="34">
        <v>2</v>
      </c>
      <c r="AO20" s="38" t="str">
        <f t="shared" si="12"/>
        <v>Rusak sedang/sebagian</v>
      </c>
      <c r="AP20" s="41">
        <v>2</v>
      </c>
      <c r="AQ20" s="38" t="str">
        <f t="shared" si="13"/>
        <v>Rusak sedang/sebagian</v>
      </c>
      <c r="AR20" s="47">
        <v>2</v>
      </c>
      <c r="AS20" s="36" t="str">
        <f t="shared" si="14"/>
        <v>Rusak sedang/sebagian</v>
      </c>
      <c r="AT20" s="43">
        <v>1</v>
      </c>
      <c r="AU20" s="36" t="str">
        <f t="shared" si="15"/>
        <v>Tidak ada</v>
      </c>
      <c r="AV20" s="41">
        <v>1</v>
      </c>
      <c r="AW20" s="38" t="str">
        <f t="shared" si="16"/>
        <v>Tidak ada</v>
      </c>
      <c r="AX20" s="48">
        <v>3</v>
      </c>
      <c r="AY20" s="38" t="str">
        <f t="shared" si="17"/>
        <v>Punya Sendiri</v>
      </c>
      <c r="AZ20" s="43">
        <v>3</v>
      </c>
      <c r="BA20" s="38" t="str">
        <f t="shared" si="18"/>
        <v>Punya Sendiri</v>
      </c>
      <c r="BB20" s="34">
        <v>5</v>
      </c>
      <c r="BC20" s="42" t="str">
        <f t="shared" si="19"/>
        <v>Punya Sendiri</v>
      </c>
      <c r="BD20" s="34">
        <v>1</v>
      </c>
      <c r="BE20" s="38" t="str">
        <f t="shared" si="20"/>
        <v>Buruk</v>
      </c>
      <c r="BF20" s="34">
        <v>1</v>
      </c>
      <c r="BG20" s="42" t="str">
        <f t="shared" si="46"/>
        <v>Buruk</v>
      </c>
      <c r="BH20" s="34">
        <v>1</v>
      </c>
      <c r="BI20" s="36" t="str">
        <f t="shared" si="21"/>
        <v>Buruk</v>
      </c>
      <c r="BJ20" s="34">
        <v>1</v>
      </c>
      <c r="BK20" s="36" t="str">
        <f t="shared" si="22"/>
        <v>Buruk</v>
      </c>
      <c r="BL20" s="34">
        <v>1</v>
      </c>
      <c r="BM20" s="36" t="str">
        <f t="shared" si="23"/>
        <v>Buruk</v>
      </c>
      <c r="BN20" s="34">
        <v>1</v>
      </c>
      <c r="BO20" s="36" t="str">
        <f t="shared" si="24"/>
        <v>Buruk</v>
      </c>
      <c r="BP20" s="34">
        <v>1</v>
      </c>
      <c r="BQ20" s="42" t="str">
        <f t="shared" si="25"/>
        <v>Buruk</v>
      </c>
      <c r="BR20" s="34">
        <v>1</v>
      </c>
      <c r="BS20" s="42" t="str">
        <f t="shared" si="26"/>
        <v>Buruk</v>
      </c>
      <c r="BT20" s="34">
        <v>1</v>
      </c>
      <c r="BU20" s="36" t="str">
        <f t="shared" si="27"/>
        <v>Terpisah</v>
      </c>
      <c r="BV20" s="34">
        <v>1</v>
      </c>
      <c r="BW20" s="42" t="str">
        <f t="shared" si="28"/>
        <v>Buruk</v>
      </c>
      <c r="BX20" s="34">
        <v>1</v>
      </c>
      <c r="BY20" s="36" t="str">
        <f t="shared" si="29"/>
        <v>Buruk</v>
      </c>
      <c r="BZ20" s="34">
        <v>65</v>
      </c>
      <c r="CA20" s="34">
        <v>3</v>
      </c>
      <c r="CB20" s="42" t="str">
        <f t="shared" si="30"/>
        <v>Sumur</v>
      </c>
      <c r="CC20" s="34"/>
      <c r="CD20" s="34">
        <v>4</v>
      </c>
      <c r="CE20" s="36" t="str">
        <f t="shared" si="31"/>
        <v>PLN dengan meteran</v>
      </c>
      <c r="CF20" s="34">
        <v>1</v>
      </c>
      <c r="CG20" s="36" t="str">
        <f t="shared" si="32"/>
        <v>&lt; 900 KWH</v>
      </c>
      <c r="CH20" s="34">
        <v>2</v>
      </c>
      <c r="CI20" s="36" t="str">
        <f t="shared" si="33"/>
        <v>Terbuka</v>
      </c>
      <c r="CJ20" s="34">
        <v>1</v>
      </c>
      <c r="CK20" s="36" t="str">
        <f t="shared" si="34"/>
        <v xml:space="preserve"> Tidak ada</v>
      </c>
      <c r="CL20" s="39">
        <v>2</v>
      </c>
      <c r="CM20" s="42" t="str">
        <f t="shared" si="35"/>
        <v>Dibakar</v>
      </c>
      <c r="CN20" s="43">
        <v>30</v>
      </c>
      <c r="CO20" s="34">
        <v>1</v>
      </c>
      <c r="CP20" s="59" t="str">
        <f t="shared" si="36"/>
        <v>&lt;2,4 meter</v>
      </c>
      <c r="CQ20" s="34">
        <v>2</v>
      </c>
      <c r="CR20" s="41">
        <v>2</v>
      </c>
      <c r="CS20" s="40">
        <v>7</v>
      </c>
      <c r="CT20" s="36" t="str">
        <f t="shared" si="37"/>
        <v>Genting</v>
      </c>
      <c r="CU20" s="34">
        <v>2</v>
      </c>
      <c r="CV20" s="36" t="str">
        <f t="shared" si="38"/>
        <v>Rusak sedang/sebagian</v>
      </c>
      <c r="CW20" s="34">
        <v>6</v>
      </c>
      <c r="CX20" s="42" t="str">
        <f t="shared" si="39"/>
        <v>GRC (Asbes)</v>
      </c>
      <c r="CY20" s="34"/>
      <c r="CZ20" s="34">
        <v>2</v>
      </c>
      <c r="DA20" s="42" t="str">
        <f t="shared" si="40"/>
        <v>Rusak sedang/sebagian</v>
      </c>
      <c r="DB20" s="34">
        <v>4</v>
      </c>
      <c r="DC20" s="42" t="str">
        <f t="shared" si="41"/>
        <v>Plesteran</v>
      </c>
      <c r="DD20" s="39">
        <v>2</v>
      </c>
      <c r="DE20" s="36" t="str">
        <f t="shared" si="42"/>
        <v>Rusak sedang/sebagian</v>
      </c>
      <c r="DF20">
        <f t="shared" si="43"/>
        <v>68</v>
      </c>
      <c r="DG20" s="30" t="str">
        <f t="shared" si="44"/>
        <v>Prioritas II</v>
      </c>
    </row>
    <row r="21" spans="1:111" s="44" customFormat="1">
      <c r="A21" s="32">
        <v>11</v>
      </c>
      <c r="B21" s="33" t="s">
        <v>188</v>
      </c>
      <c r="C21">
        <v>776475.29</v>
      </c>
      <c r="D21">
        <v>9224389.4749999996</v>
      </c>
      <c r="E21" s="32" t="s">
        <v>189</v>
      </c>
      <c r="F21" s="32" t="s">
        <v>155</v>
      </c>
      <c r="G21" s="32" t="s">
        <v>110</v>
      </c>
      <c r="H21" s="32" t="s">
        <v>111</v>
      </c>
      <c r="I21" s="32" t="s">
        <v>112</v>
      </c>
      <c r="J21" s="32"/>
      <c r="K21" s="32" t="s">
        <v>189</v>
      </c>
      <c r="L21" s="34">
        <v>29</v>
      </c>
      <c r="M21" s="34">
        <v>2</v>
      </c>
      <c r="N21" s="35" t="str">
        <f t="shared" si="0"/>
        <v>SD/Sederajat</v>
      </c>
      <c r="O21" s="34">
        <v>2</v>
      </c>
      <c r="P21" s="36" t="str">
        <f t="shared" si="1"/>
        <v>Perempuan</v>
      </c>
      <c r="Q21" s="34" t="s">
        <v>171</v>
      </c>
      <c r="R21" s="37" t="s">
        <v>190</v>
      </c>
      <c r="S21" s="34">
        <v>1</v>
      </c>
      <c r="T21" s="36" t="str">
        <f t="shared" si="2"/>
        <v>Tidak ada</v>
      </c>
      <c r="U21" s="34">
        <v>1</v>
      </c>
      <c r="V21" s="34">
        <v>9</v>
      </c>
      <c r="W21" s="36" t="str">
        <f t="shared" si="3"/>
        <v>Petani</v>
      </c>
      <c r="X21" s="34">
        <v>2</v>
      </c>
      <c r="Y21" s="36" t="str">
        <f t="shared" si="4"/>
        <v>&lt;1,2 Juta</v>
      </c>
      <c r="Z21" s="34">
        <v>3</v>
      </c>
      <c r="AA21" s="36" t="str">
        <f t="shared" si="5"/>
        <v>Milik Sendiri</v>
      </c>
      <c r="AB21" s="34">
        <v>3</v>
      </c>
      <c r="AC21" s="36" t="str">
        <f t="shared" si="6"/>
        <v>Milik Sendiri</v>
      </c>
      <c r="AD21" s="34">
        <v>1</v>
      </c>
      <c r="AE21" s="36" t="str">
        <f t="shared" si="7"/>
        <v>Tidak ada</v>
      </c>
      <c r="AF21" s="34">
        <v>1</v>
      </c>
      <c r="AG21" s="36" t="str">
        <f t="shared" si="8"/>
        <v>Tidak ada</v>
      </c>
      <c r="AH21" s="34">
        <v>1</v>
      </c>
      <c r="AI21" s="38" t="str">
        <f t="shared" si="9"/>
        <v>Belum pernah</v>
      </c>
      <c r="AJ21" s="39">
        <v>1</v>
      </c>
      <c r="AK21" s="38" t="str">
        <f t="shared" si="10"/>
        <v>Daerah tertinggal dan terpencil</v>
      </c>
      <c r="AL21" s="40">
        <v>2</v>
      </c>
      <c r="AM21" s="38" t="str">
        <f t="shared" si="11"/>
        <v>Ada</v>
      </c>
      <c r="AN21" s="34">
        <v>2</v>
      </c>
      <c r="AO21" s="38" t="str">
        <f t="shared" si="12"/>
        <v>Rusak sedang/sebagian</v>
      </c>
      <c r="AP21" s="41">
        <v>2</v>
      </c>
      <c r="AQ21" s="38" t="str">
        <f t="shared" si="13"/>
        <v>Rusak sedang/sebagian</v>
      </c>
      <c r="AR21" s="47">
        <v>2</v>
      </c>
      <c r="AS21" s="36" t="str">
        <f t="shared" si="14"/>
        <v>Rusak sedang/sebagian</v>
      </c>
      <c r="AT21" s="43">
        <v>1</v>
      </c>
      <c r="AU21" s="36" t="str">
        <f t="shared" si="15"/>
        <v>Tidak ada</v>
      </c>
      <c r="AV21" s="41">
        <v>1</v>
      </c>
      <c r="AW21" s="38" t="str">
        <f t="shared" si="16"/>
        <v>Tidak ada</v>
      </c>
      <c r="AX21" s="48">
        <v>1</v>
      </c>
      <c r="AY21" s="38" t="str">
        <f t="shared" si="17"/>
        <v>Tidak ada</v>
      </c>
      <c r="AZ21" s="43">
        <v>1</v>
      </c>
      <c r="BA21" s="38" t="str">
        <f t="shared" si="18"/>
        <v>Tidak ada</v>
      </c>
      <c r="BB21" s="34">
        <v>2</v>
      </c>
      <c r="BC21" s="42" t="str">
        <f t="shared" si="19"/>
        <v>Cubluk</v>
      </c>
      <c r="BD21" s="34"/>
      <c r="BE21" s="38" t="b">
        <f t="shared" si="20"/>
        <v>0</v>
      </c>
      <c r="BF21" s="34"/>
      <c r="BG21" s="42" t="b">
        <f t="shared" si="46"/>
        <v>0</v>
      </c>
      <c r="BH21" s="34"/>
      <c r="BI21" s="36" t="b">
        <f t="shared" si="21"/>
        <v>0</v>
      </c>
      <c r="BJ21" s="34"/>
      <c r="BK21" s="36" t="b">
        <f t="shared" si="22"/>
        <v>0</v>
      </c>
      <c r="BL21" s="34"/>
      <c r="BM21" s="36" t="b">
        <f t="shared" si="23"/>
        <v>0</v>
      </c>
      <c r="BN21" s="34"/>
      <c r="BO21" s="36" t="b">
        <f t="shared" si="24"/>
        <v>0</v>
      </c>
      <c r="BP21" s="34"/>
      <c r="BQ21" s="42" t="b">
        <f t="shared" si="25"/>
        <v>0</v>
      </c>
      <c r="BR21" s="34"/>
      <c r="BS21" s="42" t="b">
        <f t="shared" si="26"/>
        <v>0</v>
      </c>
      <c r="BT21" s="34"/>
      <c r="BU21" s="36" t="b">
        <f t="shared" si="27"/>
        <v>0</v>
      </c>
      <c r="BV21" s="34"/>
      <c r="BW21" s="42" t="b">
        <f t="shared" si="28"/>
        <v>0</v>
      </c>
      <c r="BX21" s="34"/>
      <c r="BY21" s="36" t="b">
        <f t="shared" si="29"/>
        <v>0</v>
      </c>
      <c r="BZ21" s="34"/>
      <c r="CA21" s="34">
        <v>3</v>
      </c>
      <c r="CB21" s="42" t="str">
        <f t="shared" si="30"/>
        <v>Sumur</v>
      </c>
      <c r="CC21" s="34"/>
      <c r="CD21" s="34">
        <v>3</v>
      </c>
      <c r="CE21" s="36" t="str">
        <f t="shared" si="31"/>
        <v>PLN tanpa meteran</v>
      </c>
      <c r="CF21" s="34">
        <v>1</v>
      </c>
      <c r="CG21" s="36" t="str">
        <f t="shared" si="32"/>
        <v>&lt; 900 KWH</v>
      </c>
      <c r="CH21" s="34">
        <v>1</v>
      </c>
      <c r="CI21" s="36" t="str">
        <f t="shared" si="33"/>
        <v xml:space="preserve"> Tidak ada</v>
      </c>
      <c r="CJ21" s="34">
        <v>1</v>
      </c>
      <c r="CK21" s="36" t="str">
        <f t="shared" si="34"/>
        <v xml:space="preserve"> Tidak ada</v>
      </c>
      <c r="CL21" s="39">
        <v>2</v>
      </c>
      <c r="CM21" s="42" t="str">
        <f t="shared" si="35"/>
        <v>Dibakar</v>
      </c>
      <c r="CN21" s="43">
        <v>50</v>
      </c>
      <c r="CO21" s="34">
        <v>2</v>
      </c>
      <c r="CP21" s="59" t="str">
        <f t="shared" si="36"/>
        <v>&gt;2,4 meter</v>
      </c>
      <c r="CQ21" s="34">
        <v>3</v>
      </c>
      <c r="CR21" s="41">
        <v>3</v>
      </c>
      <c r="CS21" s="40">
        <v>7</v>
      </c>
      <c r="CT21" s="36" t="str">
        <f t="shared" si="37"/>
        <v>Genting</v>
      </c>
      <c r="CU21" s="34">
        <v>2</v>
      </c>
      <c r="CV21" s="36" t="str">
        <f t="shared" si="38"/>
        <v>Rusak sedang/sebagian</v>
      </c>
      <c r="CW21" s="34">
        <v>6</v>
      </c>
      <c r="CX21" s="42" t="str">
        <f t="shared" si="39"/>
        <v>GRC (Asbes)</v>
      </c>
      <c r="CY21" s="34"/>
      <c r="CZ21" s="34">
        <v>2</v>
      </c>
      <c r="DA21" s="42" t="str">
        <f t="shared" si="40"/>
        <v>Rusak sedang/sebagian</v>
      </c>
      <c r="DB21" s="34">
        <v>1</v>
      </c>
      <c r="DC21" s="42" t="str">
        <f t="shared" si="41"/>
        <v>Tanah</v>
      </c>
      <c r="DD21" s="39">
        <v>1</v>
      </c>
      <c r="DE21" s="36" t="str">
        <f t="shared" si="42"/>
        <v>Rusak berat/seluruhnya</v>
      </c>
      <c r="DF21">
        <f t="shared" si="43"/>
        <v>44</v>
      </c>
      <c r="DG21" s="30" t="str">
        <f t="shared" si="44"/>
        <v>Prioritas I</v>
      </c>
    </row>
    <row r="22" spans="1:111" s="44" customFormat="1">
      <c r="A22" s="32">
        <v>12</v>
      </c>
      <c r="B22" s="33" t="s">
        <v>191</v>
      </c>
      <c r="C22">
        <v>776602.41299999994</v>
      </c>
      <c r="D22">
        <v>9224421.2550000008</v>
      </c>
      <c r="E22" s="32" t="s">
        <v>192</v>
      </c>
      <c r="F22" s="32" t="s">
        <v>155</v>
      </c>
      <c r="G22" s="32" t="s">
        <v>110</v>
      </c>
      <c r="H22" s="32" t="s">
        <v>111</v>
      </c>
      <c r="I22" s="32" t="s">
        <v>112</v>
      </c>
      <c r="J22" s="32"/>
      <c r="K22" s="32" t="s">
        <v>192</v>
      </c>
      <c r="L22" s="34">
        <v>57</v>
      </c>
      <c r="M22" s="34">
        <v>2</v>
      </c>
      <c r="N22" s="35" t="str">
        <f t="shared" si="0"/>
        <v>SD/Sederajat</v>
      </c>
      <c r="O22" s="34">
        <v>2</v>
      </c>
      <c r="P22" s="36" t="str">
        <f t="shared" si="1"/>
        <v>Perempuan</v>
      </c>
      <c r="Q22" s="34" t="s">
        <v>171</v>
      </c>
      <c r="R22" s="37" t="s">
        <v>193</v>
      </c>
      <c r="S22" s="34">
        <v>1</v>
      </c>
      <c r="T22" s="36" t="str">
        <f t="shared" si="2"/>
        <v>Tidak ada</v>
      </c>
      <c r="U22" s="34">
        <v>1</v>
      </c>
      <c r="V22" s="34">
        <v>9</v>
      </c>
      <c r="W22" s="36" t="str">
        <f t="shared" si="3"/>
        <v>Petani</v>
      </c>
      <c r="X22" s="34">
        <v>2</v>
      </c>
      <c r="Y22" s="36" t="str">
        <f t="shared" si="4"/>
        <v>&lt;1,2 Juta</v>
      </c>
      <c r="Z22" s="34">
        <v>3</v>
      </c>
      <c r="AA22" s="36" t="str">
        <f t="shared" si="5"/>
        <v>Milik Sendiri</v>
      </c>
      <c r="AB22" s="34">
        <v>3</v>
      </c>
      <c r="AC22" s="36" t="str">
        <f t="shared" si="6"/>
        <v>Milik Sendiri</v>
      </c>
      <c r="AD22" s="34">
        <v>1</v>
      </c>
      <c r="AE22" s="36" t="str">
        <f t="shared" si="7"/>
        <v>Tidak ada</v>
      </c>
      <c r="AF22" s="34">
        <v>1</v>
      </c>
      <c r="AG22" s="36" t="str">
        <f t="shared" si="8"/>
        <v>Tidak ada</v>
      </c>
      <c r="AH22" s="34">
        <v>1</v>
      </c>
      <c r="AI22" s="38" t="str">
        <f t="shared" si="9"/>
        <v>Belum pernah</v>
      </c>
      <c r="AJ22" s="39">
        <v>1</v>
      </c>
      <c r="AK22" s="38" t="str">
        <f t="shared" si="10"/>
        <v>Daerah tertinggal dan terpencil</v>
      </c>
      <c r="AL22" s="40">
        <v>2</v>
      </c>
      <c r="AM22" s="38" t="str">
        <f t="shared" si="11"/>
        <v>Ada</v>
      </c>
      <c r="AN22" s="34">
        <v>2</v>
      </c>
      <c r="AO22" s="38" t="str">
        <f t="shared" si="12"/>
        <v>Rusak sedang/sebagian</v>
      </c>
      <c r="AP22" s="41">
        <v>2</v>
      </c>
      <c r="AQ22" s="38" t="str">
        <f t="shared" si="13"/>
        <v>Rusak sedang/sebagian</v>
      </c>
      <c r="AR22" s="47">
        <v>2</v>
      </c>
      <c r="AS22" s="36" t="str">
        <f t="shared" si="14"/>
        <v>Rusak sedang/sebagian</v>
      </c>
      <c r="AT22" s="43">
        <v>2</v>
      </c>
      <c r="AU22" s="36" t="str">
        <f t="shared" si="15"/>
        <v>Ada</v>
      </c>
      <c r="AV22" s="41">
        <v>2</v>
      </c>
      <c r="AW22" s="38" t="str">
        <f t="shared" si="16"/>
        <v>Ada</v>
      </c>
      <c r="AX22" s="48">
        <v>1</v>
      </c>
      <c r="AY22" s="38" t="str">
        <f t="shared" si="17"/>
        <v>Tidak ada</v>
      </c>
      <c r="AZ22" s="43">
        <v>1</v>
      </c>
      <c r="BA22" s="38" t="str">
        <f t="shared" si="18"/>
        <v>Tidak ada</v>
      </c>
      <c r="BB22" s="34">
        <v>2</v>
      </c>
      <c r="BC22" s="42" t="str">
        <f t="shared" si="19"/>
        <v>Cubluk</v>
      </c>
      <c r="BD22" s="34"/>
      <c r="BE22" s="38" t="b">
        <f t="shared" si="20"/>
        <v>0</v>
      </c>
      <c r="BF22" s="34"/>
      <c r="BG22" s="42" t="b">
        <f t="shared" si="46"/>
        <v>0</v>
      </c>
      <c r="BH22" s="34"/>
      <c r="BI22" s="36" t="b">
        <f t="shared" si="21"/>
        <v>0</v>
      </c>
      <c r="BJ22" s="34"/>
      <c r="BK22" s="36" t="b">
        <f t="shared" si="22"/>
        <v>0</v>
      </c>
      <c r="BL22" s="34"/>
      <c r="BM22" s="36" t="b">
        <f t="shared" si="23"/>
        <v>0</v>
      </c>
      <c r="BN22" s="34"/>
      <c r="BO22" s="36" t="b">
        <f t="shared" si="24"/>
        <v>0</v>
      </c>
      <c r="BP22" s="34"/>
      <c r="BQ22" s="42" t="b">
        <f t="shared" si="25"/>
        <v>0</v>
      </c>
      <c r="BR22" s="34"/>
      <c r="BS22" s="42" t="b">
        <f t="shared" si="26"/>
        <v>0</v>
      </c>
      <c r="BT22" s="34"/>
      <c r="BU22" s="36" t="b">
        <f t="shared" si="27"/>
        <v>0</v>
      </c>
      <c r="BV22" s="34"/>
      <c r="BW22" s="42" t="b">
        <f t="shared" si="28"/>
        <v>0</v>
      </c>
      <c r="BX22" s="34"/>
      <c r="BY22" s="36" t="b">
        <f t="shared" si="29"/>
        <v>0</v>
      </c>
      <c r="BZ22" s="34"/>
      <c r="CA22" s="34">
        <v>3</v>
      </c>
      <c r="CB22" s="42" t="str">
        <f t="shared" si="30"/>
        <v>Sumur</v>
      </c>
      <c r="CC22" s="34"/>
      <c r="CD22" s="34">
        <v>3</v>
      </c>
      <c r="CE22" s="36" t="str">
        <f t="shared" si="31"/>
        <v>PLN tanpa meteran</v>
      </c>
      <c r="CF22" s="34">
        <v>1</v>
      </c>
      <c r="CG22" s="36" t="str">
        <f t="shared" si="32"/>
        <v>&lt; 900 KWH</v>
      </c>
      <c r="CH22" s="34">
        <v>1</v>
      </c>
      <c r="CI22" s="36" t="str">
        <f t="shared" si="33"/>
        <v xml:space="preserve"> Tidak ada</v>
      </c>
      <c r="CJ22" s="34">
        <v>1</v>
      </c>
      <c r="CK22" s="36" t="str">
        <f t="shared" si="34"/>
        <v xml:space="preserve"> Tidak ada</v>
      </c>
      <c r="CL22" s="39">
        <v>2</v>
      </c>
      <c r="CM22" s="42" t="str">
        <f t="shared" si="35"/>
        <v>Dibakar</v>
      </c>
      <c r="CN22" s="43">
        <v>35</v>
      </c>
      <c r="CO22" s="34">
        <v>1</v>
      </c>
      <c r="CP22" s="59" t="str">
        <f t="shared" si="36"/>
        <v>&lt;2,4 meter</v>
      </c>
      <c r="CQ22" s="34">
        <v>4</v>
      </c>
      <c r="CR22" s="41">
        <v>3</v>
      </c>
      <c r="CS22" s="40">
        <v>7</v>
      </c>
      <c r="CT22" s="36" t="str">
        <f t="shared" si="37"/>
        <v>Genting</v>
      </c>
      <c r="CU22" s="34">
        <v>2</v>
      </c>
      <c r="CV22" s="36" t="str">
        <f t="shared" si="38"/>
        <v>Rusak sedang/sebagian</v>
      </c>
      <c r="CW22" s="34">
        <v>6</v>
      </c>
      <c r="CX22" s="42" t="str">
        <f t="shared" si="39"/>
        <v>GRC (Asbes)</v>
      </c>
      <c r="CY22" s="34"/>
      <c r="CZ22" s="34">
        <v>2</v>
      </c>
      <c r="DA22" s="42" t="str">
        <f t="shared" si="40"/>
        <v>Rusak sedang/sebagian</v>
      </c>
      <c r="DB22" s="34">
        <v>1</v>
      </c>
      <c r="DC22" s="42" t="str">
        <f t="shared" si="41"/>
        <v>Tanah</v>
      </c>
      <c r="DD22" s="39">
        <v>1</v>
      </c>
      <c r="DE22" s="36" t="str">
        <f t="shared" si="42"/>
        <v>Rusak berat/seluruhnya</v>
      </c>
      <c r="DF22">
        <f t="shared" si="43"/>
        <v>46</v>
      </c>
      <c r="DG22" s="30" t="str">
        <f t="shared" si="44"/>
        <v>Prioritas I</v>
      </c>
    </row>
    <row r="23" spans="1:111" s="44" customFormat="1">
      <c r="A23" s="32">
        <v>13</v>
      </c>
      <c r="B23" s="33" t="s">
        <v>194</v>
      </c>
      <c r="C23">
        <v>776401.01699999999</v>
      </c>
      <c r="D23">
        <v>9224213.5639999993</v>
      </c>
      <c r="E23" s="32" t="s">
        <v>195</v>
      </c>
      <c r="F23" s="32" t="s">
        <v>155</v>
      </c>
      <c r="G23" s="32" t="s">
        <v>110</v>
      </c>
      <c r="H23" s="32" t="s">
        <v>111</v>
      </c>
      <c r="I23" s="32" t="s">
        <v>112</v>
      </c>
      <c r="J23" s="32"/>
      <c r="K23" s="32" t="s">
        <v>195</v>
      </c>
      <c r="L23" s="34">
        <v>35</v>
      </c>
      <c r="M23" s="34">
        <v>2</v>
      </c>
      <c r="N23" s="35" t="str">
        <f t="shared" si="0"/>
        <v>SD/Sederajat</v>
      </c>
      <c r="O23" s="34">
        <v>1</v>
      </c>
      <c r="P23" s="36" t="str">
        <f t="shared" si="1"/>
        <v>Laki-laki</v>
      </c>
      <c r="Q23" s="34" t="s">
        <v>171</v>
      </c>
      <c r="R23" s="37" t="s">
        <v>196</v>
      </c>
      <c r="S23" s="34">
        <v>1</v>
      </c>
      <c r="T23" s="36" t="str">
        <f t="shared" si="2"/>
        <v>Tidak ada</v>
      </c>
      <c r="U23" s="34">
        <v>1</v>
      </c>
      <c r="V23" s="34">
        <v>9</v>
      </c>
      <c r="W23" s="36" t="str">
        <f t="shared" si="3"/>
        <v>Petani</v>
      </c>
      <c r="X23" s="34">
        <v>2</v>
      </c>
      <c r="Y23" s="36" t="str">
        <f t="shared" si="4"/>
        <v>&lt;1,2 Juta</v>
      </c>
      <c r="Z23" s="34">
        <v>3</v>
      </c>
      <c r="AA23" s="36" t="str">
        <f t="shared" si="5"/>
        <v>Milik Sendiri</v>
      </c>
      <c r="AB23" s="34">
        <v>3</v>
      </c>
      <c r="AC23" s="36" t="str">
        <f t="shared" si="6"/>
        <v>Milik Sendiri</v>
      </c>
      <c r="AD23" s="34">
        <v>1</v>
      </c>
      <c r="AE23" s="36" t="str">
        <f t="shared" si="7"/>
        <v>Tidak ada</v>
      </c>
      <c r="AF23" s="34">
        <v>1</v>
      </c>
      <c r="AG23" s="36" t="str">
        <f t="shared" si="8"/>
        <v>Tidak ada</v>
      </c>
      <c r="AH23" s="34">
        <v>1</v>
      </c>
      <c r="AI23" s="38" t="str">
        <f t="shared" si="9"/>
        <v>Belum pernah</v>
      </c>
      <c r="AJ23" s="39">
        <v>1</v>
      </c>
      <c r="AK23" s="38" t="str">
        <f t="shared" si="10"/>
        <v>Daerah tertinggal dan terpencil</v>
      </c>
      <c r="AL23" s="40">
        <v>2</v>
      </c>
      <c r="AM23" s="38" t="str">
        <f t="shared" si="11"/>
        <v>Ada</v>
      </c>
      <c r="AN23" s="34">
        <v>2</v>
      </c>
      <c r="AO23" s="38" t="str">
        <f t="shared" si="12"/>
        <v>Rusak sedang/sebagian</v>
      </c>
      <c r="AP23" s="41">
        <v>2</v>
      </c>
      <c r="AQ23" s="38" t="str">
        <f t="shared" si="13"/>
        <v>Rusak sedang/sebagian</v>
      </c>
      <c r="AR23" s="47">
        <v>2</v>
      </c>
      <c r="AS23" s="36" t="str">
        <f t="shared" si="14"/>
        <v>Rusak sedang/sebagian</v>
      </c>
      <c r="AT23" s="43">
        <v>1</v>
      </c>
      <c r="AU23" s="36" t="str">
        <f t="shared" si="15"/>
        <v>Tidak ada</v>
      </c>
      <c r="AV23" s="41">
        <v>1</v>
      </c>
      <c r="AW23" s="38" t="str">
        <f t="shared" si="16"/>
        <v>Tidak ada</v>
      </c>
      <c r="AX23" s="48">
        <v>3</v>
      </c>
      <c r="AY23" s="38" t="str">
        <f t="shared" si="17"/>
        <v>Punya Sendiri</v>
      </c>
      <c r="AZ23" s="43">
        <v>3</v>
      </c>
      <c r="BA23" s="38" t="str">
        <f t="shared" si="18"/>
        <v>Punya Sendiri</v>
      </c>
      <c r="BB23" s="34">
        <v>2</v>
      </c>
      <c r="BC23" s="42" t="str">
        <f t="shared" si="19"/>
        <v>Cubluk</v>
      </c>
      <c r="BD23" s="34">
        <v>1</v>
      </c>
      <c r="BE23" s="38" t="str">
        <f t="shared" si="20"/>
        <v>Buruk</v>
      </c>
      <c r="BF23" s="34">
        <v>1</v>
      </c>
      <c r="BG23" s="42" t="str">
        <f t="shared" si="46"/>
        <v>Buruk</v>
      </c>
      <c r="BH23" s="34">
        <v>1</v>
      </c>
      <c r="BI23" s="36" t="str">
        <f t="shared" si="21"/>
        <v>Buruk</v>
      </c>
      <c r="BJ23" s="34">
        <v>1</v>
      </c>
      <c r="BK23" s="36" t="str">
        <f t="shared" si="22"/>
        <v>Buruk</v>
      </c>
      <c r="BL23" s="34">
        <v>1</v>
      </c>
      <c r="BM23" s="36" t="str">
        <f t="shared" si="23"/>
        <v>Buruk</v>
      </c>
      <c r="BN23" s="34">
        <v>1</v>
      </c>
      <c r="BO23" s="36" t="str">
        <f t="shared" si="24"/>
        <v>Buruk</v>
      </c>
      <c r="BP23" s="34">
        <v>1</v>
      </c>
      <c r="BQ23" s="42" t="str">
        <f t="shared" si="25"/>
        <v>Buruk</v>
      </c>
      <c r="BR23" s="34">
        <v>1</v>
      </c>
      <c r="BS23" s="42" t="str">
        <f t="shared" si="26"/>
        <v>Buruk</v>
      </c>
      <c r="BT23" s="34">
        <v>1</v>
      </c>
      <c r="BU23" s="36" t="str">
        <f t="shared" si="27"/>
        <v>Terpisah</v>
      </c>
      <c r="BV23" s="34">
        <v>1</v>
      </c>
      <c r="BW23" s="42" t="str">
        <f t="shared" si="28"/>
        <v>Buruk</v>
      </c>
      <c r="BX23" s="34">
        <v>1</v>
      </c>
      <c r="BY23" s="36" t="str">
        <f t="shared" si="29"/>
        <v>Buruk</v>
      </c>
      <c r="BZ23" s="34">
        <v>30</v>
      </c>
      <c r="CA23" s="34">
        <v>3</v>
      </c>
      <c r="CB23" s="42" t="str">
        <f t="shared" si="30"/>
        <v>Sumur</v>
      </c>
      <c r="CC23" s="34"/>
      <c r="CD23" s="34">
        <v>4</v>
      </c>
      <c r="CE23" s="36" t="str">
        <f t="shared" si="31"/>
        <v>PLN dengan meteran</v>
      </c>
      <c r="CF23" s="34">
        <v>1</v>
      </c>
      <c r="CG23" s="36" t="str">
        <f t="shared" si="32"/>
        <v>&lt; 900 KWH</v>
      </c>
      <c r="CH23" s="34">
        <v>2</v>
      </c>
      <c r="CI23" s="36" t="str">
        <f t="shared" si="33"/>
        <v>Terbuka</v>
      </c>
      <c r="CJ23" s="34">
        <v>1</v>
      </c>
      <c r="CK23" s="36" t="str">
        <f t="shared" si="34"/>
        <v xml:space="preserve"> Tidak ada</v>
      </c>
      <c r="CL23" s="39">
        <v>2</v>
      </c>
      <c r="CM23" s="42" t="str">
        <f t="shared" si="35"/>
        <v>Dibakar</v>
      </c>
      <c r="CN23" s="43">
        <v>40</v>
      </c>
      <c r="CO23" s="34">
        <v>2</v>
      </c>
      <c r="CP23" s="59" t="str">
        <f t="shared" si="36"/>
        <v>&gt;2,4 meter</v>
      </c>
      <c r="CQ23" s="34">
        <v>3</v>
      </c>
      <c r="CR23" s="41">
        <v>2</v>
      </c>
      <c r="CS23" s="40">
        <v>7</v>
      </c>
      <c r="CT23" s="36" t="str">
        <f t="shared" si="37"/>
        <v>Genting</v>
      </c>
      <c r="CU23" s="34">
        <v>2</v>
      </c>
      <c r="CV23" s="36" t="str">
        <f t="shared" si="38"/>
        <v>Rusak sedang/sebagian</v>
      </c>
      <c r="CW23" s="34">
        <v>6</v>
      </c>
      <c r="CX23" s="42" t="str">
        <f t="shared" si="39"/>
        <v>GRC (Asbes)</v>
      </c>
      <c r="CY23" s="34"/>
      <c r="CZ23" s="34">
        <v>2</v>
      </c>
      <c r="DA23" s="42" t="str">
        <f t="shared" si="40"/>
        <v>Rusak sedang/sebagian</v>
      </c>
      <c r="DB23" s="34">
        <v>1</v>
      </c>
      <c r="DC23" s="42" t="str">
        <f t="shared" si="41"/>
        <v>Tanah</v>
      </c>
      <c r="DD23" s="39">
        <v>1</v>
      </c>
      <c r="DE23" s="36" t="str">
        <f t="shared" si="42"/>
        <v>Rusak berat/seluruhnya</v>
      </c>
      <c r="DF23">
        <f t="shared" si="43"/>
        <v>61</v>
      </c>
      <c r="DG23" s="30" t="str">
        <f t="shared" si="44"/>
        <v>Prioritas II</v>
      </c>
    </row>
    <row r="24" spans="1:111" s="44" customFormat="1">
      <c r="A24" s="49">
        <v>56</v>
      </c>
      <c r="B24" s="33" t="s">
        <v>197</v>
      </c>
      <c r="C24">
        <v>776937.67299999995</v>
      </c>
      <c r="D24">
        <v>9232588.8330000006</v>
      </c>
      <c r="E24" s="32" t="s">
        <v>198</v>
      </c>
      <c r="F24" s="32" t="s">
        <v>199</v>
      </c>
      <c r="G24" s="32" t="s">
        <v>200</v>
      </c>
      <c r="H24" s="32" t="s">
        <v>111</v>
      </c>
      <c r="I24" s="32" t="s">
        <v>201</v>
      </c>
      <c r="J24" s="32"/>
      <c r="K24" s="32" t="s">
        <v>198</v>
      </c>
      <c r="L24" s="34">
        <v>63</v>
      </c>
      <c r="M24" s="34">
        <v>1</v>
      </c>
      <c r="N24" s="35" t="str">
        <f t="shared" si="0"/>
        <v>Tidak punya Ijasah</v>
      </c>
      <c r="O24" s="34">
        <v>2</v>
      </c>
      <c r="P24" s="36" t="str">
        <f t="shared" si="1"/>
        <v>Perempuan</v>
      </c>
      <c r="Q24" s="34" t="s">
        <v>202</v>
      </c>
      <c r="R24" s="37" t="s">
        <v>203</v>
      </c>
      <c r="S24" s="34">
        <v>2</v>
      </c>
      <c r="T24" s="36" t="str">
        <f t="shared" si="2"/>
        <v>Ada</v>
      </c>
      <c r="U24" s="34">
        <v>1</v>
      </c>
      <c r="V24" s="34">
        <v>3</v>
      </c>
      <c r="W24" s="36" t="str">
        <f t="shared" si="3"/>
        <v>Lansia/RT</v>
      </c>
      <c r="X24" s="34">
        <v>1</v>
      </c>
      <c r="Y24" s="36" t="str">
        <f t="shared" si="4"/>
        <v>Tidak berpenghasilan</v>
      </c>
      <c r="Z24" s="34">
        <v>3</v>
      </c>
      <c r="AA24" s="36" t="str">
        <f t="shared" si="5"/>
        <v>Milik Sendiri</v>
      </c>
      <c r="AB24" s="34">
        <v>3</v>
      </c>
      <c r="AC24" s="36" t="str">
        <f t="shared" si="6"/>
        <v>Milik Sendiri</v>
      </c>
      <c r="AD24" s="34">
        <v>2</v>
      </c>
      <c r="AE24" s="36" t="str">
        <f t="shared" si="7"/>
        <v>Ada</v>
      </c>
      <c r="AF24" s="34">
        <v>2</v>
      </c>
      <c r="AG24" s="36" t="str">
        <f t="shared" si="8"/>
        <v>Ada</v>
      </c>
      <c r="AH24" s="34">
        <v>1</v>
      </c>
      <c r="AI24" s="38" t="str">
        <f t="shared" si="9"/>
        <v>Belum pernah</v>
      </c>
      <c r="AJ24" s="39">
        <v>1</v>
      </c>
      <c r="AK24" s="38" t="str">
        <f t="shared" si="10"/>
        <v>Daerah tertinggal dan terpencil</v>
      </c>
      <c r="AL24" s="40">
        <v>2</v>
      </c>
      <c r="AM24" s="38" t="str">
        <f t="shared" si="11"/>
        <v>Ada</v>
      </c>
      <c r="AN24" s="34">
        <v>2</v>
      </c>
      <c r="AO24" s="38" t="str">
        <f t="shared" si="12"/>
        <v>Rusak sedang/sebagian</v>
      </c>
      <c r="AP24" s="34">
        <v>2</v>
      </c>
      <c r="AQ24" s="38" t="str">
        <f t="shared" si="13"/>
        <v>Rusak sedang/sebagian</v>
      </c>
      <c r="AR24" s="41">
        <v>1</v>
      </c>
      <c r="AS24" s="36" t="str">
        <f t="shared" si="14"/>
        <v>Rusak berat/seluruhnya</v>
      </c>
      <c r="AT24" s="40">
        <v>1</v>
      </c>
      <c r="AU24" s="36" t="str">
        <f t="shared" si="15"/>
        <v>Tidak ada</v>
      </c>
      <c r="AV24" s="34">
        <v>1</v>
      </c>
      <c r="AW24" s="38" t="str">
        <f t="shared" si="16"/>
        <v>Tidak ada</v>
      </c>
      <c r="AX24" s="34">
        <v>1</v>
      </c>
      <c r="AY24" s="38" t="str">
        <f t="shared" si="17"/>
        <v>Tidak ada</v>
      </c>
      <c r="AZ24" s="34">
        <v>1</v>
      </c>
      <c r="BA24" s="38" t="str">
        <f t="shared" si="18"/>
        <v>Tidak ada</v>
      </c>
      <c r="BB24" s="34">
        <v>2</v>
      </c>
      <c r="BC24" s="42" t="str">
        <f t="shared" si="19"/>
        <v>Cubluk</v>
      </c>
      <c r="BD24" s="34"/>
      <c r="BE24" s="38" t="b">
        <f t="shared" si="20"/>
        <v>0</v>
      </c>
      <c r="BF24" s="34"/>
      <c r="BG24" s="42" t="b">
        <f t="shared" si="46"/>
        <v>0</v>
      </c>
      <c r="BH24" s="34"/>
      <c r="BI24" s="36" t="b">
        <f t="shared" si="21"/>
        <v>0</v>
      </c>
      <c r="BJ24" s="34"/>
      <c r="BK24" s="36" t="b">
        <f t="shared" si="22"/>
        <v>0</v>
      </c>
      <c r="BL24" s="34"/>
      <c r="BM24" s="36" t="b">
        <f t="shared" si="23"/>
        <v>0</v>
      </c>
      <c r="BN24" s="34"/>
      <c r="BO24" s="36" t="b">
        <f t="shared" si="24"/>
        <v>0</v>
      </c>
      <c r="BP24" s="34"/>
      <c r="BQ24" s="42" t="b">
        <f t="shared" si="25"/>
        <v>0</v>
      </c>
      <c r="BR24" s="34"/>
      <c r="BS24" s="42" t="b">
        <f t="shared" si="26"/>
        <v>0</v>
      </c>
      <c r="BT24" s="34"/>
      <c r="BU24" s="36" t="b">
        <f t="shared" si="27"/>
        <v>0</v>
      </c>
      <c r="BV24" s="34"/>
      <c r="BW24" s="42" t="b">
        <f t="shared" si="28"/>
        <v>0</v>
      </c>
      <c r="BX24" s="34"/>
      <c r="BY24" s="36" t="b">
        <f t="shared" si="29"/>
        <v>0</v>
      </c>
      <c r="BZ24" s="34"/>
      <c r="CA24" s="34">
        <v>3</v>
      </c>
      <c r="CB24" s="42" t="str">
        <f t="shared" si="30"/>
        <v>Sumur</v>
      </c>
      <c r="CC24" s="34"/>
      <c r="CD24" s="34">
        <v>3</v>
      </c>
      <c r="CE24" s="36" t="str">
        <f t="shared" si="31"/>
        <v>PLN tanpa meteran</v>
      </c>
      <c r="CF24" s="34">
        <v>1</v>
      </c>
      <c r="CG24" s="36" t="str">
        <f t="shared" si="32"/>
        <v>&lt; 900 KWH</v>
      </c>
      <c r="CH24" s="34">
        <v>1</v>
      </c>
      <c r="CI24" s="36" t="str">
        <f t="shared" si="33"/>
        <v xml:space="preserve"> Tidak ada</v>
      </c>
      <c r="CJ24" s="34">
        <v>1</v>
      </c>
      <c r="CK24" s="36" t="str">
        <f t="shared" si="34"/>
        <v xml:space="preserve"> Tidak ada</v>
      </c>
      <c r="CL24" s="39">
        <v>2</v>
      </c>
      <c r="CM24" s="42" t="str">
        <f t="shared" si="35"/>
        <v>Dibakar</v>
      </c>
      <c r="CN24" s="43">
        <v>30</v>
      </c>
      <c r="CO24" s="34">
        <v>2</v>
      </c>
      <c r="CP24" s="59" t="str">
        <f t="shared" si="36"/>
        <v>&gt;2,4 meter</v>
      </c>
      <c r="CQ24" s="34">
        <v>1</v>
      </c>
      <c r="CR24" s="41">
        <v>1</v>
      </c>
      <c r="CS24" s="40">
        <v>7</v>
      </c>
      <c r="CT24" s="36" t="str">
        <f t="shared" si="37"/>
        <v>Genting</v>
      </c>
      <c r="CU24" s="34">
        <v>1</v>
      </c>
      <c r="CV24" s="36" t="str">
        <f t="shared" si="38"/>
        <v>Rusak berat/seluruhnya</v>
      </c>
      <c r="CW24" s="34">
        <v>3</v>
      </c>
      <c r="CX24" s="42" t="str">
        <f t="shared" si="39"/>
        <v>Anyaman bambu</v>
      </c>
      <c r="CY24" s="34"/>
      <c r="CZ24" s="34">
        <v>1</v>
      </c>
      <c r="DA24" s="42" t="str">
        <f t="shared" si="40"/>
        <v>Rusak berat/seluruhnya</v>
      </c>
      <c r="DB24" s="34">
        <v>1</v>
      </c>
      <c r="DC24" s="42" t="str">
        <f t="shared" si="41"/>
        <v>Tanah</v>
      </c>
      <c r="DD24" s="39">
        <v>1</v>
      </c>
      <c r="DE24" s="36" t="str">
        <f t="shared" si="42"/>
        <v>Rusak berat/seluruhnya</v>
      </c>
      <c r="DF24">
        <f t="shared" si="43"/>
        <v>38</v>
      </c>
      <c r="DG24" s="30" t="str">
        <f t="shared" si="44"/>
        <v>Prioritas I</v>
      </c>
    </row>
    <row r="25" spans="1:111" s="44" customFormat="1">
      <c r="A25" s="49">
        <v>57</v>
      </c>
      <c r="B25" s="33" t="s">
        <v>204</v>
      </c>
      <c r="C25">
        <v>776944.01599999995</v>
      </c>
      <c r="D25">
        <v>9232636.4279999994</v>
      </c>
      <c r="E25" s="32" t="s">
        <v>205</v>
      </c>
      <c r="F25" s="32" t="s">
        <v>199</v>
      </c>
      <c r="G25" s="32" t="s">
        <v>200</v>
      </c>
      <c r="H25" s="32" t="s">
        <v>111</v>
      </c>
      <c r="I25" s="32" t="s">
        <v>201</v>
      </c>
      <c r="J25" s="32"/>
      <c r="K25" s="32" t="s">
        <v>205</v>
      </c>
      <c r="L25" s="34">
        <v>69</v>
      </c>
      <c r="M25" s="34">
        <v>1</v>
      </c>
      <c r="N25" s="35" t="str">
        <f t="shared" si="0"/>
        <v>Tidak punya Ijasah</v>
      </c>
      <c r="O25" s="34">
        <v>1</v>
      </c>
      <c r="P25" s="36" t="str">
        <f t="shared" si="1"/>
        <v>Laki-laki</v>
      </c>
      <c r="Q25" s="34" t="s">
        <v>202</v>
      </c>
      <c r="R25" s="37" t="s">
        <v>206</v>
      </c>
      <c r="S25" s="34">
        <v>2</v>
      </c>
      <c r="T25" s="36" t="str">
        <f t="shared" si="2"/>
        <v>Ada</v>
      </c>
      <c r="U25" s="34">
        <v>1</v>
      </c>
      <c r="V25" s="34">
        <v>9</v>
      </c>
      <c r="W25" s="36" t="str">
        <f t="shared" si="3"/>
        <v>Petani</v>
      </c>
      <c r="X25" s="34">
        <v>2</v>
      </c>
      <c r="Y25" s="36" t="str">
        <f t="shared" si="4"/>
        <v>&lt;1,2 Juta</v>
      </c>
      <c r="Z25" s="34">
        <v>3</v>
      </c>
      <c r="AA25" s="36" t="str">
        <f t="shared" si="5"/>
        <v>Milik Sendiri</v>
      </c>
      <c r="AB25" s="34">
        <v>3</v>
      </c>
      <c r="AC25" s="36" t="str">
        <f t="shared" si="6"/>
        <v>Milik Sendiri</v>
      </c>
      <c r="AD25" s="34">
        <v>1</v>
      </c>
      <c r="AE25" s="36" t="str">
        <f t="shared" si="7"/>
        <v>Tidak ada</v>
      </c>
      <c r="AF25" s="34">
        <v>2</v>
      </c>
      <c r="AG25" s="36" t="str">
        <f t="shared" si="8"/>
        <v>Ada</v>
      </c>
      <c r="AH25" s="34">
        <v>1</v>
      </c>
      <c r="AI25" s="38" t="str">
        <f t="shared" si="9"/>
        <v>Belum pernah</v>
      </c>
      <c r="AJ25" s="39">
        <v>1</v>
      </c>
      <c r="AK25" s="38" t="str">
        <f t="shared" si="10"/>
        <v>Daerah tertinggal dan terpencil</v>
      </c>
      <c r="AL25" s="40">
        <v>2</v>
      </c>
      <c r="AM25" s="38" t="str">
        <f t="shared" si="11"/>
        <v>Ada</v>
      </c>
      <c r="AN25" s="34">
        <v>2</v>
      </c>
      <c r="AO25" s="38" t="str">
        <f t="shared" si="12"/>
        <v>Rusak sedang/sebagian</v>
      </c>
      <c r="AP25" s="34">
        <v>2</v>
      </c>
      <c r="AQ25" s="38" t="str">
        <f t="shared" si="13"/>
        <v>Rusak sedang/sebagian</v>
      </c>
      <c r="AR25" s="41">
        <v>2</v>
      </c>
      <c r="AS25" s="36" t="str">
        <f t="shared" si="14"/>
        <v>Rusak sedang/sebagian</v>
      </c>
      <c r="AT25" s="40">
        <v>1</v>
      </c>
      <c r="AU25" s="36" t="str">
        <f t="shared" si="15"/>
        <v>Tidak ada</v>
      </c>
      <c r="AV25" s="34">
        <v>1</v>
      </c>
      <c r="AW25" s="38" t="str">
        <f t="shared" si="16"/>
        <v>Tidak ada</v>
      </c>
      <c r="AX25" s="34">
        <v>1</v>
      </c>
      <c r="AY25" s="38" t="str">
        <f t="shared" si="17"/>
        <v>Tidak ada</v>
      </c>
      <c r="AZ25" s="34">
        <v>1</v>
      </c>
      <c r="BA25" s="38" t="str">
        <f t="shared" si="18"/>
        <v>Tidak ada</v>
      </c>
      <c r="BB25" s="34">
        <v>2</v>
      </c>
      <c r="BC25" s="42" t="str">
        <f t="shared" si="19"/>
        <v>Cubluk</v>
      </c>
      <c r="BD25" s="34"/>
      <c r="BE25" s="38" t="b">
        <f t="shared" si="20"/>
        <v>0</v>
      </c>
      <c r="BF25" s="34"/>
      <c r="BG25" s="42" t="b">
        <f t="shared" si="46"/>
        <v>0</v>
      </c>
      <c r="BH25" s="34"/>
      <c r="BI25" s="36" t="b">
        <f t="shared" si="21"/>
        <v>0</v>
      </c>
      <c r="BJ25" s="34"/>
      <c r="BK25" s="36" t="b">
        <f t="shared" si="22"/>
        <v>0</v>
      </c>
      <c r="BL25" s="34"/>
      <c r="BM25" s="36" t="b">
        <f t="shared" si="23"/>
        <v>0</v>
      </c>
      <c r="BN25" s="34"/>
      <c r="BO25" s="36" t="b">
        <f t="shared" si="24"/>
        <v>0</v>
      </c>
      <c r="BP25" s="34"/>
      <c r="BQ25" s="42" t="b">
        <f t="shared" si="25"/>
        <v>0</v>
      </c>
      <c r="BR25" s="34"/>
      <c r="BS25" s="42" t="b">
        <f t="shared" si="26"/>
        <v>0</v>
      </c>
      <c r="BT25" s="34"/>
      <c r="BU25" s="36" t="b">
        <f t="shared" si="27"/>
        <v>0</v>
      </c>
      <c r="BV25" s="34"/>
      <c r="BW25" s="42" t="b">
        <f t="shared" si="28"/>
        <v>0</v>
      </c>
      <c r="BX25" s="34"/>
      <c r="BY25" s="36" t="b">
        <f t="shared" si="29"/>
        <v>0</v>
      </c>
      <c r="BZ25" s="34"/>
      <c r="CA25" s="34">
        <v>3</v>
      </c>
      <c r="CB25" s="42" t="str">
        <f t="shared" si="30"/>
        <v>Sumur</v>
      </c>
      <c r="CC25" s="34"/>
      <c r="CD25" s="34">
        <v>3</v>
      </c>
      <c r="CE25" s="36" t="str">
        <f t="shared" si="31"/>
        <v>PLN tanpa meteran</v>
      </c>
      <c r="CF25" s="34">
        <v>1</v>
      </c>
      <c r="CG25" s="36" t="str">
        <f t="shared" si="32"/>
        <v>&lt; 900 KWH</v>
      </c>
      <c r="CH25" s="34">
        <v>1</v>
      </c>
      <c r="CI25" s="36" t="str">
        <f t="shared" si="33"/>
        <v xml:space="preserve"> Tidak ada</v>
      </c>
      <c r="CJ25" s="34">
        <v>1</v>
      </c>
      <c r="CK25" s="36" t="str">
        <f t="shared" si="34"/>
        <v xml:space="preserve"> Tidak ada</v>
      </c>
      <c r="CL25" s="39">
        <v>2</v>
      </c>
      <c r="CM25" s="42" t="str">
        <f t="shared" si="35"/>
        <v>Dibakar</v>
      </c>
      <c r="CN25" s="43">
        <v>25</v>
      </c>
      <c r="CO25" s="34">
        <v>1</v>
      </c>
      <c r="CP25" s="59" t="str">
        <f t="shared" si="36"/>
        <v>&lt;2,4 meter</v>
      </c>
      <c r="CQ25" s="34">
        <v>1</v>
      </c>
      <c r="CR25" s="41">
        <v>2</v>
      </c>
      <c r="CS25" s="40">
        <v>7</v>
      </c>
      <c r="CT25" s="36" t="str">
        <f t="shared" si="37"/>
        <v>Genting</v>
      </c>
      <c r="CU25" s="34">
        <v>2</v>
      </c>
      <c r="CV25" s="36" t="str">
        <f t="shared" si="38"/>
        <v>Rusak sedang/sebagian</v>
      </c>
      <c r="CW25" s="34">
        <v>8</v>
      </c>
      <c r="CX25" s="42" t="str">
        <f t="shared" si="39"/>
        <v>Lainnya</v>
      </c>
      <c r="CY25" s="34" t="s">
        <v>164</v>
      </c>
      <c r="CZ25" s="34">
        <v>3</v>
      </c>
      <c r="DA25" s="42" t="str">
        <f t="shared" si="40"/>
        <v>Rusak ringan</v>
      </c>
      <c r="DB25" s="34">
        <v>1</v>
      </c>
      <c r="DC25" s="42" t="str">
        <f t="shared" si="41"/>
        <v>Tanah</v>
      </c>
      <c r="DD25" s="39">
        <v>1</v>
      </c>
      <c r="DE25" s="36" t="str">
        <f t="shared" si="42"/>
        <v>Rusak berat/seluruhnya</v>
      </c>
      <c r="DF25">
        <f t="shared" si="43"/>
        <v>47</v>
      </c>
      <c r="DG25" s="30" t="str">
        <f t="shared" si="44"/>
        <v>Prioritas I</v>
      </c>
    </row>
    <row r="26" spans="1:111" s="44" customFormat="1">
      <c r="A26" s="49">
        <v>58</v>
      </c>
      <c r="B26" s="33" t="s">
        <v>207</v>
      </c>
      <c r="C26">
        <v>776982.46200000006</v>
      </c>
      <c r="D26">
        <v>9232690.0130000003</v>
      </c>
      <c r="E26" s="32" t="s">
        <v>208</v>
      </c>
      <c r="F26" s="32" t="s">
        <v>199</v>
      </c>
      <c r="G26" s="32" t="s">
        <v>200</v>
      </c>
      <c r="H26" s="32" t="s">
        <v>111</v>
      </c>
      <c r="I26" s="32" t="s">
        <v>201</v>
      </c>
      <c r="J26" s="32"/>
      <c r="K26" s="32" t="s">
        <v>208</v>
      </c>
      <c r="L26" s="34">
        <v>50</v>
      </c>
      <c r="M26" s="34">
        <v>1</v>
      </c>
      <c r="N26" s="35" t="str">
        <f t="shared" si="0"/>
        <v>Tidak punya Ijasah</v>
      </c>
      <c r="O26" s="34">
        <v>2</v>
      </c>
      <c r="P26" s="36" t="str">
        <f t="shared" si="1"/>
        <v>Perempuan</v>
      </c>
      <c r="Q26" s="34" t="s">
        <v>202</v>
      </c>
      <c r="R26" s="37" t="s">
        <v>209</v>
      </c>
      <c r="S26" s="34">
        <v>2</v>
      </c>
      <c r="T26" s="36" t="str">
        <f t="shared" si="2"/>
        <v>Ada</v>
      </c>
      <c r="U26" s="34">
        <v>1</v>
      </c>
      <c r="V26" s="34">
        <v>5</v>
      </c>
      <c r="W26" s="36" t="str">
        <f t="shared" si="3"/>
        <v>Buruh harian</v>
      </c>
      <c r="X26" s="34">
        <v>2</v>
      </c>
      <c r="Y26" s="36" t="str">
        <f t="shared" si="4"/>
        <v>&lt;1,2 Juta</v>
      </c>
      <c r="Z26" s="34">
        <v>3</v>
      </c>
      <c r="AA26" s="36" t="str">
        <f t="shared" si="5"/>
        <v>Milik Sendiri</v>
      </c>
      <c r="AB26" s="34">
        <v>3</v>
      </c>
      <c r="AC26" s="36" t="str">
        <f t="shared" si="6"/>
        <v>Milik Sendiri</v>
      </c>
      <c r="AD26" s="34">
        <v>1</v>
      </c>
      <c r="AE26" s="36" t="str">
        <f t="shared" si="7"/>
        <v>Tidak ada</v>
      </c>
      <c r="AF26" s="34">
        <v>1</v>
      </c>
      <c r="AG26" s="36" t="str">
        <f t="shared" si="8"/>
        <v>Tidak ada</v>
      </c>
      <c r="AH26" s="34">
        <v>1</v>
      </c>
      <c r="AI26" s="38" t="str">
        <f t="shared" si="9"/>
        <v>Belum pernah</v>
      </c>
      <c r="AJ26" s="39">
        <v>1</v>
      </c>
      <c r="AK26" s="38" t="str">
        <f t="shared" si="10"/>
        <v>Daerah tertinggal dan terpencil</v>
      </c>
      <c r="AL26" s="40">
        <v>2</v>
      </c>
      <c r="AM26" s="38" t="str">
        <f t="shared" si="11"/>
        <v>Ada</v>
      </c>
      <c r="AN26" s="34">
        <v>2</v>
      </c>
      <c r="AO26" s="38" t="str">
        <f t="shared" si="12"/>
        <v>Rusak sedang/sebagian</v>
      </c>
      <c r="AP26" s="34">
        <v>2</v>
      </c>
      <c r="AQ26" s="38" t="str">
        <f t="shared" si="13"/>
        <v>Rusak sedang/sebagian</v>
      </c>
      <c r="AR26" s="41">
        <v>4</v>
      </c>
      <c r="AS26" s="36" t="str">
        <f t="shared" si="14"/>
        <v>Kondisi baik</v>
      </c>
      <c r="AT26" s="40">
        <v>1</v>
      </c>
      <c r="AU26" s="36" t="str">
        <f t="shared" si="15"/>
        <v>Tidak ada</v>
      </c>
      <c r="AV26" s="34">
        <v>1</v>
      </c>
      <c r="AW26" s="38" t="str">
        <f t="shared" si="16"/>
        <v>Tidak ada</v>
      </c>
      <c r="AX26" s="34">
        <v>1</v>
      </c>
      <c r="AY26" s="38" t="str">
        <f t="shared" si="17"/>
        <v>Tidak ada</v>
      </c>
      <c r="AZ26" s="34">
        <v>1</v>
      </c>
      <c r="BA26" s="38" t="str">
        <f t="shared" si="18"/>
        <v>Tidak ada</v>
      </c>
      <c r="BB26" s="34">
        <v>2</v>
      </c>
      <c r="BC26" s="42" t="str">
        <f t="shared" si="19"/>
        <v>Cubluk</v>
      </c>
      <c r="BD26" s="34"/>
      <c r="BE26" s="38" t="b">
        <f t="shared" si="20"/>
        <v>0</v>
      </c>
      <c r="BF26" s="34"/>
      <c r="BG26" s="42" t="b">
        <f t="shared" si="46"/>
        <v>0</v>
      </c>
      <c r="BH26" s="34"/>
      <c r="BI26" s="36" t="b">
        <f t="shared" si="21"/>
        <v>0</v>
      </c>
      <c r="BJ26" s="34"/>
      <c r="BK26" s="36" t="b">
        <f t="shared" si="22"/>
        <v>0</v>
      </c>
      <c r="BL26" s="34"/>
      <c r="BM26" s="36" t="b">
        <f t="shared" si="23"/>
        <v>0</v>
      </c>
      <c r="BN26" s="34"/>
      <c r="BO26" s="36" t="b">
        <f t="shared" si="24"/>
        <v>0</v>
      </c>
      <c r="BP26" s="34"/>
      <c r="BQ26" s="42" t="b">
        <f t="shared" si="25"/>
        <v>0</v>
      </c>
      <c r="BR26" s="34"/>
      <c r="BS26" s="42" t="b">
        <f t="shared" si="26"/>
        <v>0</v>
      </c>
      <c r="BT26" s="34"/>
      <c r="BU26" s="36" t="b">
        <f t="shared" si="27"/>
        <v>0</v>
      </c>
      <c r="BV26" s="34"/>
      <c r="BW26" s="42" t="b">
        <f t="shared" si="28"/>
        <v>0</v>
      </c>
      <c r="BX26" s="34"/>
      <c r="BY26" s="36" t="b">
        <f t="shared" si="29"/>
        <v>0</v>
      </c>
      <c r="BZ26" s="34"/>
      <c r="CA26" s="34">
        <v>3</v>
      </c>
      <c r="CB26" s="42" t="str">
        <f t="shared" si="30"/>
        <v>Sumur</v>
      </c>
      <c r="CC26" s="34"/>
      <c r="CD26" s="34">
        <v>3</v>
      </c>
      <c r="CE26" s="36" t="str">
        <f t="shared" si="31"/>
        <v>PLN tanpa meteran</v>
      </c>
      <c r="CF26" s="34">
        <v>1</v>
      </c>
      <c r="CG26" s="36" t="str">
        <f t="shared" si="32"/>
        <v>&lt; 900 KWH</v>
      </c>
      <c r="CH26" s="34">
        <v>1</v>
      </c>
      <c r="CI26" s="36" t="str">
        <f t="shared" si="33"/>
        <v xml:space="preserve"> Tidak ada</v>
      </c>
      <c r="CJ26" s="34">
        <v>1</v>
      </c>
      <c r="CK26" s="36" t="str">
        <f t="shared" si="34"/>
        <v xml:space="preserve"> Tidak ada</v>
      </c>
      <c r="CL26" s="39">
        <v>2</v>
      </c>
      <c r="CM26" s="42" t="str">
        <f t="shared" si="35"/>
        <v>Dibakar</v>
      </c>
      <c r="CN26" s="43">
        <v>25</v>
      </c>
      <c r="CO26" s="34">
        <v>1</v>
      </c>
      <c r="CP26" s="59" t="str">
        <f t="shared" si="36"/>
        <v>&lt;2,4 meter</v>
      </c>
      <c r="CQ26" s="34">
        <v>1</v>
      </c>
      <c r="CR26" s="41">
        <v>1</v>
      </c>
      <c r="CS26" s="40">
        <v>6</v>
      </c>
      <c r="CT26" s="36" t="str">
        <f t="shared" si="37"/>
        <v>Asbes</v>
      </c>
      <c r="CU26" s="34">
        <v>4</v>
      </c>
      <c r="CV26" s="36" t="str">
        <f t="shared" si="38"/>
        <v>Baik</v>
      </c>
      <c r="CW26" s="34">
        <v>8</v>
      </c>
      <c r="CX26" s="42" t="str">
        <f t="shared" si="39"/>
        <v>Lainnya</v>
      </c>
      <c r="CY26" s="34" t="s">
        <v>164</v>
      </c>
      <c r="CZ26" s="34">
        <v>4</v>
      </c>
      <c r="DA26" s="42" t="str">
        <f t="shared" si="40"/>
        <v>Baik</v>
      </c>
      <c r="DB26" s="34">
        <v>1</v>
      </c>
      <c r="DC26" s="42" t="str">
        <f t="shared" si="41"/>
        <v>Tanah</v>
      </c>
      <c r="DD26" s="39">
        <v>1</v>
      </c>
      <c r="DE26" s="36" t="str">
        <f t="shared" si="42"/>
        <v>Rusak berat/seluruhnya</v>
      </c>
      <c r="DF26">
        <f t="shared" si="43"/>
        <v>51</v>
      </c>
      <c r="DG26" s="30" t="str">
        <f t="shared" si="44"/>
        <v>Prioritas I</v>
      </c>
    </row>
    <row r="27" spans="1:111" s="44" customFormat="1">
      <c r="A27" s="49">
        <v>59</v>
      </c>
      <c r="B27" s="33" t="s">
        <v>210</v>
      </c>
      <c r="C27">
        <v>776982.70700000005</v>
      </c>
      <c r="D27">
        <v>9232783.8399999999</v>
      </c>
      <c r="E27" s="32" t="s">
        <v>211</v>
      </c>
      <c r="F27" s="32" t="s">
        <v>199</v>
      </c>
      <c r="G27" s="32" t="s">
        <v>200</v>
      </c>
      <c r="H27" s="32" t="s">
        <v>111</v>
      </c>
      <c r="I27" s="32" t="s">
        <v>201</v>
      </c>
      <c r="J27" s="32"/>
      <c r="K27" s="32" t="s">
        <v>211</v>
      </c>
      <c r="L27" s="34">
        <v>54</v>
      </c>
      <c r="M27" s="34">
        <v>1</v>
      </c>
      <c r="N27" s="35" t="str">
        <f t="shared" si="0"/>
        <v>Tidak punya Ijasah</v>
      </c>
      <c r="O27" s="34">
        <v>2</v>
      </c>
      <c r="P27" s="36" t="str">
        <f t="shared" si="1"/>
        <v>Perempuan</v>
      </c>
      <c r="Q27" s="34" t="s">
        <v>202</v>
      </c>
      <c r="R27" s="37" t="s">
        <v>212</v>
      </c>
      <c r="S27" s="34">
        <v>2</v>
      </c>
      <c r="T27" s="36" t="str">
        <f t="shared" si="2"/>
        <v>Ada</v>
      </c>
      <c r="U27" s="34">
        <v>1</v>
      </c>
      <c r="V27" s="34">
        <v>9</v>
      </c>
      <c r="W27" s="36" t="str">
        <f t="shared" si="3"/>
        <v>Petani</v>
      </c>
      <c r="X27" s="34">
        <v>2</v>
      </c>
      <c r="Y27" s="36" t="str">
        <f t="shared" si="4"/>
        <v>&lt;1,2 Juta</v>
      </c>
      <c r="Z27" s="34">
        <v>3</v>
      </c>
      <c r="AA27" s="36" t="str">
        <f t="shared" si="5"/>
        <v>Milik Sendiri</v>
      </c>
      <c r="AB27" s="34">
        <v>3</v>
      </c>
      <c r="AC27" s="36" t="str">
        <f t="shared" si="6"/>
        <v>Milik Sendiri</v>
      </c>
      <c r="AD27" s="34">
        <v>1</v>
      </c>
      <c r="AE27" s="36" t="str">
        <f t="shared" si="7"/>
        <v>Tidak ada</v>
      </c>
      <c r="AF27" s="34">
        <v>2</v>
      </c>
      <c r="AG27" s="36" t="str">
        <f t="shared" si="8"/>
        <v>Ada</v>
      </c>
      <c r="AH27" s="34">
        <v>1</v>
      </c>
      <c r="AI27" s="38" t="str">
        <f t="shared" si="9"/>
        <v>Belum pernah</v>
      </c>
      <c r="AJ27" s="39">
        <v>1</v>
      </c>
      <c r="AK27" s="38" t="str">
        <f t="shared" si="10"/>
        <v>Daerah tertinggal dan terpencil</v>
      </c>
      <c r="AL27" s="40">
        <v>2</v>
      </c>
      <c r="AM27" s="38" t="str">
        <f t="shared" si="11"/>
        <v>Ada</v>
      </c>
      <c r="AN27" s="34">
        <v>2</v>
      </c>
      <c r="AO27" s="38" t="str">
        <f t="shared" si="12"/>
        <v>Rusak sedang/sebagian</v>
      </c>
      <c r="AP27" s="34">
        <v>2</v>
      </c>
      <c r="AQ27" s="38" t="str">
        <f t="shared" si="13"/>
        <v>Rusak sedang/sebagian</v>
      </c>
      <c r="AR27" s="41">
        <v>3</v>
      </c>
      <c r="AS27" s="36" t="str">
        <f t="shared" si="14"/>
        <v>Kondisi rusak ringan</v>
      </c>
      <c r="AT27" s="40">
        <v>1</v>
      </c>
      <c r="AU27" s="36" t="str">
        <f t="shared" si="15"/>
        <v>Tidak ada</v>
      </c>
      <c r="AV27" s="34">
        <v>1</v>
      </c>
      <c r="AW27" s="38" t="str">
        <f t="shared" si="16"/>
        <v>Tidak ada</v>
      </c>
      <c r="AX27" s="34">
        <v>1</v>
      </c>
      <c r="AY27" s="38" t="str">
        <f t="shared" si="17"/>
        <v>Tidak ada</v>
      </c>
      <c r="AZ27" s="34">
        <v>1</v>
      </c>
      <c r="BA27" s="38" t="str">
        <f t="shared" si="18"/>
        <v>Tidak ada</v>
      </c>
      <c r="BB27" s="34">
        <v>2</v>
      </c>
      <c r="BC27" s="42" t="str">
        <f t="shared" si="19"/>
        <v>Cubluk</v>
      </c>
      <c r="BD27" s="34"/>
      <c r="BE27" s="38" t="b">
        <f t="shared" si="20"/>
        <v>0</v>
      </c>
      <c r="BF27" s="34"/>
      <c r="BG27" s="42" t="b">
        <f t="shared" si="46"/>
        <v>0</v>
      </c>
      <c r="BH27" s="34"/>
      <c r="BI27" s="36" t="b">
        <f t="shared" si="21"/>
        <v>0</v>
      </c>
      <c r="BJ27" s="34"/>
      <c r="BK27" s="36" t="b">
        <f t="shared" si="22"/>
        <v>0</v>
      </c>
      <c r="BL27" s="34"/>
      <c r="BM27" s="36" t="b">
        <f t="shared" si="23"/>
        <v>0</v>
      </c>
      <c r="BN27" s="34"/>
      <c r="BO27" s="36" t="b">
        <f t="shared" si="24"/>
        <v>0</v>
      </c>
      <c r="BP27" s="34"/>
      <c r="BQ27" s="42" t="b">
        <f t="shared" si="25"/>
        <v>0</v>
      </c>
      <c r="BR27" s="34"/>
      <c r="BS27" s="42" t="b">
        <f t="shared" si="26"/>
        <v>0</v>
      </c>
      <c r="BT27" s="34"/>
      <c r="BU27" s="36" t="b">
        <f t="shared" si="27"/>
        <v>0</v>
      </c>
      <c r="BV27" s="34"/>
      <c r="BW27" s="42" t="b">
        <f t="shared" si="28"/>
        <v>0</v>
      </c>
      <c r="BX27" s="34"/>
      <c r="BY27" s="36" t="b">
        <f t="shared" si="29"/>
        <v>0</v>
      </c>
      <c r="BZ27" s="34"/>
      <c r="CA27" s="34">
        <v>3</v>
      </c>
      <c r="CB27" s="42" t="str">
        <f t="shared" si="30"/>
        <v>Sumur</v>
      </c>
      <c r="CC27" s="34"/>
      <c r="CD27" s="34">
        <v>4</v>
      </c>
      <c r="CE27" s="36" t="str">
        <f t="shared" si="31"/>
        <v>PLN dengan meteran</v>
      </c>
      <c r="CF27" s="34">
        <v>1</v>
      </c>
      <c r="CG27" s="36" t="str">
        <f t="shared" si="32"/>
        <v>&lt; 900 KWH</v>
      </c>
      <c r="CH27" s="34">
        <v>1</v>
      </c>
      <c r="CI27" s="36" t="str">
        <f t="shared" si="33"/>
        <v xml:space="preserve"> Tidak ada</v>
      </c>
      <c r="CJ27" s="34">
        <v>1</v>
      </c>
      <c r="CK27" s="36" t="str">
        <f t="shared" si="34"/>
        <v xml:space="preserve"> Tidak ada</v>
      </c>
      <c r="CL27" s="39">
        <v>2</v>
      </c>
      <c r="CM27" s="42" t="str">
        <f t="shared" si="35"/>
        <v>Dibakar</v>
      </c>
      <c r="CN27" s="43">
        <v>20</v>
      </c>
      <c r="CO27" s="34">
        <v>1</v>
      </c>
      <c r="CP27" s="59" t="str">
        <f t="shared" si="36"/>
        <v>&lt;2,4 meter</v>
      </c>
      <c r="CQ27" s="34">
        <v>1</v>
      </c>
      <c r="CR27" s="41">
        <v>2</v>
      </c>
      <c r="CS27" s="40">
        <v>7</v>
      </c>
      <c r="CT27" s="36" t="str">
        <f t="shared" si="37"/>
        <v>Genting</v>
      </c>
      <c r="CU27" s="34">
        <v>4</v>
      </c>
      <c r="CV27" s="36" t="str">
        <f t="shared" si="38"/>
        <v>Baik</v>
      </c>
      <c r="CW27" s="34">
        <v>8</v>
      </c>
      <c r="CX27" s="42" t="str">
        <f t="shared" si="39"/>
        <v>Lainnya</v>
      </c>
      <c r="CY27" s="34" t="s">
        <v>164</v>
      </c>
      <c r="CZ27" s="34">
        <v>4</v>
      </c>
      <c r="DA27" s="42" t="str">
        <f t="shared" si="40"/>
        <v>Baik</v>
      </c>
      <c r="DB27" s="34">
        <v>4</v>
      </c>
      <c r="DC27" s="42" t="str">
        <f t="shared" si="41"/>
        <v>Plesteran</v>
      </c>
      <c r="DD27" s="39">
        <v>2</v>
      </c>
      <c r="DE27" s="36" t="str">
        <f t="shared" si="42"/>
        <v>Rusak sedang/sebagian</v>
      </c>
      <c r="DF27">
        <f t="shared" si="43"/>
        <v>56</v>
      </c>
      <c r="DG27" s="30" t="str">
        <f t="shared" si="44"/>
        <v>Prioritas II</v>
      </c>
    </row>
    <row r="28" spans="1:111" s="44" customFormat="1">
      <c r="A28" s="49">
        <v>60</v>
      </c>
      <c r="B28" s="33" t="s">
        <v>213</v>
      </c>
      <c r="C28">
        <v>776979.321</v>
      </c>
      <c r="D28">
        <v>9232720.8509999998</v>
      </c>
      <c r="E28" s="32" t="s">
        <v>214</v>
      </c>
      <c r="F28" s="32" t="s">
        <v>199</v>
      </c>
      <c r="G28" s="32" t="s">
        <v>200</v>
      </c>
      <c r="H28" s="32" t="s">
        <v>111</v>
      </c>
      <c r="I28" s="32" t="s">
        <v>201</v>
      </c>
      <c r="J28" s="32"/>
      <c r="K28" s="32" t="s">
        <v>214</v>
      </c>
      <c r="L28" s="34">
        <v>50</v>
      </c>
      <c r="M28" s="34">
        <v>1</v>
      </c>
      <c r="N28" s="35" t="str">
        <f t="shared" si="0"/>
        <v>Tidak punya Ijasah</v>
      </c>
      <c r="O28" s="34">
        <v>2</v>
      </c>
      <c r="P28" s="36" t="str">
        <f t="shared" si="1"/>
        <v>Perempuan</v>
      </c>
      <c r="Q28" s="34" t="s">
        <v>202</v>
      </c>
      <c r="R28" s="37" t="s">
        <v>215</v>
      </c>
      <c r="S28" s="34">
        <v>2</v>
      </c>
      <c r="T28" s="36" t="str">
        <f t="shared" si="2"/>
        <v>Ada</v>
      </c>
      <c r="U28" s="34">
        <v>1</v>
      </c>
      <c r="V28" s="34">
        <v>9</v>
      </c>
      <c r="W28" s="36" t="str">
        <f t="shared" si="3"/>
        <v>Petani</v>
      </c>
      <c r="X28" s="34">
        <v>2</v>
      </c>
      <c r="Y28" s="36" t="str">
        <f t="shared" si="4"/>
        <v>&lt;1,2 Juta</v>
      </c>
      <c r="Z28" s="34">
        <v>3</v>
      </c>
      <c r="AA28" s="36" t="str">
        <f t="shared" si="5"/>
        <v>Milik Sendiri</v>
      </c>
      <c r="AB28" s="34">
        <v>3</v>
      </c>
      <c r="AC28" s="36" t="str">
        <f t="shared" si="6"/>
        <v>Milik Sendiri</v>
      </c>
      <c r="AD28" s="34">
        <v>1</v>
      </c>
      <c r="AE28" s="36" t="str">
        <f t="shared" si="7"/>
        <v>Tidak ada</v>
      </c>
      <c r="AF28" s="34">
        <v>2</v>
      </c>
      <c r="AG28" s="36" t="str">
        <f t="shared" si="8"/>
        <v>Ada</v>
      </c>
      <c r="AH28" s="34">
        <v>1</v>
      </c>
      <c r="AI28" s="38" t="str">
        <f t="shared" si="9"/>
        <v>Belum pernah</v>
      </c>
      <c r="AJ28" s="39">
        <v>1</v>
      </c>
      <c r="AK28" s="38" t="str">
        <f t="shared" si="10"/>
        <v>Daerah tertinggal dan terpencil</v>
      </c>
      <c r="AL28" s="40">
        <v>2</v>
      </c>
      <c r="AM28" s="38" t="str">
        <f t="shared" si="11"/>
        <v>Ada</v>
      </c>
      <c r="AN28" s="34">
        <v>2</v>
      </c>
      <c r="AO28" s="38" t="str">
        <f t="shared" si="12"/>
        <v>Rusak sedang/sebagian</v>
      </c>
      <c r="AP28" s="34">
        <v>2</v>
      </c>
      <c r="AQ28" s="38" t="str">
        <f t="shared" si="13"/>
        <v>Rusak sedang/sebagian</v>
      </c>
      <c r="AR28" s="41">
        <v>3</v>
      </c>
      <c r="AS28" s="36" t="str">
        <f t="shared" si="14"/>
        <v>Kondisi rusak ringan</v>
      </c>
      <c r="AT28" s="40">
        <v>1</v>
      </c>
      <c r="AU28" s="36" t="str">
        <f t="shared" si="15"/>
        <v>Tidak ada</v>
      </c>
      <c r="AV28" s="34">
        <v>1</v>
      </c>
      <c r="AW28" s="38" t="str">
        <f t="shared" si="16"/>
        <v>Tidak ada</v>
      </c>
      <c r="AX28" s="34">
        <v>3</v>
      </c>
      <c r="AY28" s="38" t="str">
        <f t="shared" si="17"/>
        <v>Punya Sendiri</v>
      </c>
      <c r="AZ28" s="34">
        <v>1</v>
      </c>
      <c r="BA28" s="38" t="str">
        <f t="shared" si="18"/>
        <v>Tidak ada</v>
      </c>
      <c r="BB28" s="34">
        <v>2</v>
      </c>
      <c r="BC28" s="42" t="str">
        <f t="shared" si="19"/>
        <v>Cubluk</v>
      </c>
      <c r="BD28" s="34">
        <v>1</v>
      </c>
      <c r="BE28" s="38" t="str">
        <f t="shared" si="20"/>
        <v>Buruk</v>
      </c>
      <c r="BF28" s="34">
        <v>1</v>
      </c>
      <c r="BG28" s="42" t="str">
        <f t="shared" si="46"/>
        <v>Buruk</v>
      </c>
      <c r="BH28" s="34">
        <v>1</v>
      </c>
      <c r="BI28" s="36" t="str">
        <f t="shared" si="21"/>
        <v>Buruk</v>
      </c>
      <c r="BJ28" s="34">
        <v>1</v>
      </c>
      <c r="BK28" s="36" t="str">
        <f t="shared" si="22"/>
        <v>Buruk</v>
      </c>
      <c r="BL28" s="34">
        <v>1</v>
      </c>
      <c r="BM28" s="36" t="str">
        <f t="shared" si="23"/>
        <v>Buruk</v>
      </c>
      <c r="BN28" s="34">
        <v>1</v>
      </c>
      <c r="BO28" s="36" t="str">
        <f t="shared" si="24"/>
        <v>Buruk</v>
      </c>
      <c r="BP28" s="34">
        <v>1</v>
      </c>
      <c r="BQ28" s="42" t="str">
        <f t="shared" si="25"/>
        <v>Buruk</v>
      </c>
      <c r="BR28" s="34">
        <v>1</v>
      </c>
      <c r="BS28" s="42" t="str">
        <f t="shared" si="26"/>
        <v>Buruk</v>
      </c>
      <c r="BT28" s="34">
        <v>1</v>
      </c>
      <c r="BU28" s="36" t="str">
        <f t="shared" si="27"/>
        <v>Terpisah</v>
      </c>
      <c r="BV28" s="34">
        <v>1</v>
      </c>
      <c r="BW28" s="42" t="str">
        <f t="shared" si="28"/>
        <v>Buruk</v>
      </c>
      <c r="BX28" s="34">
        <v>1</v>
      </c>
      <c r="BY28" s="36" t="str">
        <f t="shared" si="29"/>
        <v>Buruk</v>
      </c>
      <c r="BZ28" s="34">
        <v>40</v>
      </c>
      <c r="CA28" s="34">
        <v>3</v>
      </c>
      <c r="CB28" s="42" t="str">
        <f t="shared" si="30"/>
        <v>Sumur</v>
      </c>
      <c r="CC28" s="34"/>
      <c r="CD28" s="34">
        <v>4</v>
      </c>
      <c r="CE28" s="36" t="str">
        <f t="shared" si="31"/>
        <v>PLN dengan meteran</v>
      </c>
      <c r="CF28" s="34">
        <v>1</v>
      </c>
      <c r="CG28" s="36" t="str">
        <f t="shared" si="32"/>
        <v>&lt; 900 KWH</v>
      </c>
      <c r="CH28" s="34">
        <v>2</v>
      </c>
      <c r="CI28" s="36" t="str">
        <f t="shared" si="33"/>
        <v>Terbuka</v>
      </c>
      <c r="CJ28" s="34">
        <v>1</v>
      </c>
      <c r="CK28" s="36" t="str">
        <f t="shared" si="34"/>
        <v xml:space="preserve"> Tidak ada</v>
      </c>
      <c r="CL28" s="39">
        <v>2</v>
      </c>
      <c r="CM28" s="42" t="str">
        <f t="shared" si="35"/>
        <v>Dibakar</v>
      </c>
      <c r="CN28" s="43">
        <v>20</v>
      </c>
      <c r="CO28" s="34">
        <v>1</v>
      </c>
      <c r="CP28" s="59" t="str">
        <f t="shared" si="36"/>
        <v>&lt;2,4 meter</v>
      </c>
      <c r="CQ28" s="34">
        <v>3</v>
      </c>
      <c r="CR28" s="41">
        <v>2</v>
      </c>
      <c r="CS28" s="40">
        <v>7</v>
      </c>
      <c r="CT28" s="36" t="str">
        <f t="shared" si="37"/>
        <v>Genting</v>
      </c>
      <c r="CU28" s="34">
        <v>3</v>
      </c>
      <c r="CV28" s="36" t="str">
        <f t="shared" si="38"/>
        <v>Rusak ringan</v>
      </c>
      <c r="CW28" s="34">
        <v>5</v>
      </c>
      <c r="CX28" s="42" t="str">
        <f t="shared" si="39"/>
        <v>Kayu/papan</v>
      </c>
      <c r="CY28" s="34"/>
      <c r="CZ28" s="34">
        <v>3</v>
      </c>
      <c r="DA28" s="42" t="str">
        <f t="shared" si="40"/>
        <v>Rusak ringan</v>
      </c>
      <c r="DB28" s="34">
        <v>1</v>
      </c>
      <c r="DC28" s="42" t="str">
        <f t="shared" si="41"/>
        <v>Tanah</v>
      </c>
      <c r="DD28" s="39">
        <v>1</v>
      </c>
      <c r="DE28" s="36" t="str">
        <f t="shared" si="42"/>
        <v>Rusak berat/seluruhnya</v>
      </c>
      <c r="DF28">
        <f t="shared" si="43"/>
        <v>61</v>
      </c>
      <c r="DG28" s="30" t="str">
        <f t="shared" si="44"/>
        <v>Prioritas II</v>
      </c>
    </row>
    <row r="29" spans="1:111" s="44" customFormat="1">
      <c r="A29" s="49">
        <v>61</v>
      </c>
      <c r="B29" s="33" t="s">
        <v>216</v>
      </c>
      <c r="C29">
        <v>781229.88100000005</v>
      </c>
      <c r="D29">
        <v>9233222.4839999992</v>
      </c>
      <c r="E29" s="32" t="s">
        <v>217</v>
      </c>
      <c r="F29" s="32" t="s">
        <v>199</v>
      </c>
      <c r="G29" s="32" t="s">
        <v>200</v>
      </c>
      <c r="H29" s="32" t="s">
        <v>111</v>
      </c>
      <c r="I29" s="32" t="s">
        <v>201</v>
      </c>
      <c r="J29" s="32"/>
      <c r="K29" s="32" t="s">
        <v>217</v>
      </c>
      <c r="L29" s="34">
        <v>47</v>
      </c>
      <c r="M29" s="34">
        <v>1</v>
      </c>
      <c r="N29" s="35" t="str">
        <f t="shared" si="0"/>
        <v>Tidak punya Ijasah</v>
      </c>
      <c r="O29" s="34">
        <v>2</v>
      </c>
      <c r="P29" s="36" t="str">
        <f t="shared" si="1"/>
        <v>Perempuan</v>
      </c>
      <c r="Q29" s="34" t="s">
        <v>218</v>
      </c>
      <c r="R29" s="34" t="s">
        <v>219</v>
      </c>
      <c r="S29" s="34">
        <v>1</v>
      </c>
      <c r="T29" s="36" t="str">
        <f t="shared" si="2"/>
        <v>Tidak ada</v>
      </c>
      <c r="U29" s="34">
        <v>1</v>
      </c>
      <c r="V29" s="34">
        <v>9</v>
      </c>
      <c r="W29" s="36" t="str">
        <f t="shared" si="3"/>
        <v>Petani</v>
      </c>
      <c r="X29" s="34">
        <v>2</v>
      </c>
      <c r="Y29" s="36" t="str">
        <f t="shared" si="4"/>
        <v>&lt;1,2 Juta</v>
      </c>
      <c r="Z29" s="34">
        <v>3</v>
      </c>
      <c r="AA29" s="36" t="str">
        <f t="shared" si="5"/>
        <v>Milik Sendiri</v>
      </c>
      <c r="AB29" s="34">
        <v>3</v>
      </c>
      <c r="AC29" s="36" t="str">
        <f t="shared" si="6"/>
        <v>Milik Sendiri</v>
      </c>
      <c r="AD29" s="34">
        <v>1</v>
      </c>
      <c r="AE29" s="36" t="str">
        <f t="shared" si="7"/>
        <v>Tidak ada</v>
      </c>
      <c r="AF29" s="34">
        <v>1</v>
      </c>
      <c r="AG29" s="36" t="str">
        <f t="shared" si="8"/>
        <v>Tidak ada</v>
      </c>
      <c r="AH29" s="34">
        <v>1</v>
      </c>
      <c r="AI29" s="38" t="str">
        <f t="shared" si="9"/>
        <v>Belum pernah</v>
      </c>
      <c r="AJ29" s="39">
        <v>1</v>
      </c>
      <c r="AK29" s="38" t="str">
        <f t="shared" si="10"/>
        <v>Daerah tertinggal dan terpencil</v>
      </c>
      <c r="AL29" s="40">
        <v>2</v>
      </c>
      <c r="AM29" s="38" t="str">
        <f t="shared" si="11"/>
        <v>Ada</v>
      </c>
      <c r="AN29" s="34">
        <v>2</v>
      </c>
      <c r="AO29" s="38" t="str">
        <f t="shared" si="12"/>
        <v>Rusak sedang/sebagian</v>
      </c>
      <c r="AP29" s="34">
        <v>1</v>
      </c>
      <c r="AQ29" s="38" t="str">
        <f t="shared" si="13"/>
        <v>Rusak berat/seluruhnya</v>
      </c>
      <c r="AR29" s="41">
        <v>1</v>
      </c>
      <c r="AS29" s="36" t="str">
        <f t="shared" si="14"/>
        <v>Rusak berat/seluruhnya</v>
      </c>
      <c r="AT29" s="40">
        <v>1</v>
      </c>
      <c r="AU29" s="36" t="str">
        <f t="shared" si="15"/>
        <v>Tidak ada</v>
      </c>
      <c r="AV29" s="34">
        <v>1</v>
      </c>
      <c r="AW29" s="38" t="str">
        <f t="shared" si="16"/>
        <v>Tidak ada</v>
      </c>
      <c r="AX29" s="34">
        <v>1</v>
      </c>
      <c r="AY29" s="38" t="str">
        <f t="shared" si="17"/>
        <v>Tidak ada</v>
      </c>
      <c r="AZ29" s="34">
        <v>1</v>
      </c>
      <c r="BA29" s="38" t="str">
        <f t="shared" si="18"/>
        <v>Tidak ada</v>
      </c>
      <c r="BB29" s="34">
        <v>2</v>
      </c>
      <c r="BC29" s="42" t="str">
        <f t="shared" si="19"/>
        <v>Cubluk</v>
      </c>
      <c r="BD29" s="34"/>
      <c r="BE29" s="38" t="b">
        <f t="shared" si="20"/>
        <v>0</v>
      </c>
      <c r="BF29" s="34"/>
      <c r="BG29" s="42" t="b">
        <f t="shared" si="46"/>
        <v>0</v>
      </c>
      <c r="BH29" s="34"/>
      <c r="BI29" s="36" t="b">
        <f t="shared" si="21"/>
        <v>0</v>
      </c>
      <c r="BJ29" s="34"/>
      <c r="BK29" s="36" t="b">
        <f t="shared" si="22"/>
        <v>0</v>
      </c>
      <c r="BL29" s="34"/>
      <c r="BM29" s="36" t="b">
        <f t="shared" si="23"/>
        <v>0</v>
      </c>
      <c r="BN29" s="34"/>
      <c r="BO29" s="36" t="b">
        <f t="shared" si="24"/>
        <v>0</v>
      </c>
      <c r="BP29" s="34"/>
      <c r="BQ29" s="42" t="b">
        <f t="shared" si="25"/>
        <v>0</v>
      </c>
      <c r="BR29" s="34"/>
      <c r="BS29" s="42" t="b">
        <f t="shared" si="26"/>
        <v>0</v>
      </c>
      <c r="BT29" s="34"/>
      <c r="BU29" s="36" t="b">
        <f t="shared" si="27"/>
        <v>0</v>
      </c>
      <c r="BV29" s="34"/>
      <c r="BW29" s="42" t="b">
        <f t="shared" si="28"/>
        <v>0</v>
      </c>
      <c r="BX29" s="34"/>
      <c r="BY29" s="36" t="b">
        <f t="shared" si="29"/>
        <v>0</v>
      </c>
      <c r="BZ29" s="34"/>
      <c r="CA29" s="34">
        <v>3</v>
      </c>
      <c r="CB29" s="42" t="str">
        <f t="shared" si="30"/>
        <v>Sumur</v>
      </c>
      <c r="CC29" s="34"/>
      <c r="CD29" s="34">
        <v>3</v>
      </c>
      <c r="CE29" s="36" t="str">
        <f t="shared" si="31"/>
        <v>PLN tanpa meteran</v>
      </c>
      <c r="CF29" s="34">
        <v>1</v>
      </c>
      <c r="CG29" s="36" t="str">
        <f t="shared" si="32"/>
        <v>&lt; 900 KWH</v>
      </c>
      <c r="CH29" s="34">
        <v>1</v>
      </c>
      <c r="CI29" s="36" t="str">
        <f t="shared" si="33"/>
        <v xml:space="preserve"> Tidak ada</v>
      </c>
      <c r="CJ29" s="34">
        <v>1</v>
      </c>
      <c r="CK29" s="36" t="str">
        <f t="shared" si="34"/>
        <v xml:space="preserve"> Tidak ada</v>
      </c>
      <c r="CL29" s="39">
        <v>2</v>
      </c>
      <c r="CM29" s="42" t="str">
        <f t="shared" si="35"/>
        <v>Dibakar</v>
      </c>
      <c r="CN29" s="43">
        <v>54</v>
      </c>
      <c r="CO29" s="34">
        <v>1</v>
      </c>
      <c r="CP29" s="59" t="str">
        <f t="shared" si="36"/>
        <v>&lt;2,4 meter</v>
      </c>
      <c r="CQ29" s="34">
        <v>2</v>
      </c>
      <c r="CR29" s="41">
        <v>1</v>
      </c>
      <c r="CS29" s="40">
        <v>7</v>
      </c>
      <c r="CT29" s="36" t="str">
        <f t="shared" si="37"/>
        <v>Genting</v>
      </c>
      <c r="CU29" s="34">
        <v>1</v>
      </c>
      <c r="CV29" s="36" t="str">
        <f t="shared" si="38"/>
        <v>Rusak berat/seluruhnya</v>
      </c>
      <c r="CW29" s="34">
        <v>2</v>
      </c>
      <c r="CX29" s="42" t="str">
        <f t="shared" si="39"/>
        <v>Bambu</v>
      </c>
      <c r="CY29" s="34"/>
      <c r="CZ29" s="34">
        <v>1</v>
      </c>
      <c r="DA29" s="42" t="str">
        <f t="shared" si="40"/>
        <v>Rusak berat/seluruhnya</v>
      </c>
      <c r="DB29" s="34">
        <v>1</v>
      </c>
      <c r="DC29" s="42" t="str">
        <f t="shared" si="41"/>
        <v>Tanah</v>
      </c>
      <c r="DD29" s="39">
        <v>1</v>
      </c>
      <c r="DE29" s="36" t="str">
        <f t="shared" si="42"/>
        <v>Rusak berat/seluruhnya</v>
      </c>
      <c r="DF29">
        <f t="shared" si="43"/>
        <v>36</v>
      </c>
      <c r="DG29" s="30" t="str">
        <f t="shared" si="44"/>
        <v>Prioritas I</v>
      </c>
    </row>
    <row r="30" spans="1:111" s="44" customFormat="1">
      <c r="A30" s="49">
        <v>62</v>
      </c>
      <c r="B30" s="33" t="s">
        <v>220</v>
      </c>
      <c r="C30">
        <v>776107.22900000005</v>
      </c>
      <c r="D30">
        <v>9233243.4370000008</v>
      </c>
      <c r="E30" s="32" t="s">
        <v>221</v>
      </c>
      <c r="F30" s="32" t="s">
        <v>199</v>
      </c>
      <c r="G30" s="32" t="s">
        <v>200</v>
      </c>
      <c r="H30" s="32" t="s">
        <v>111</v>
      </c>
      <c r="I30" s="32" t="s">
        <v>201</v>
      </c>
      <c r="J30" s="32"/>
      <c r="K30" s="32" t="s">
        <v>221</v>
      </c>
      <c r="L30" s="34">
        <v>60</v>
      </c>
      <c r="M30" s="34">
        <v>1</v>
      </c>
      <c r="N30" s="35" t="str">
        <f t="shared" si="0"/>
        <v>Tidak punya Ijasah</v>
      </c>
      <c r="O30" s="34">
        <v>1</v>
      </c>
      <c r="P30" s="36" t="str">
        <f t="shared" si="1"/>
        <v>Laki-laki</v>
      </c>
      <c r="Q30" s="34" t="s">
        <v>218</v>
      </c>
      <c r="R30" s="37" t="s">
        <v>222</v>
      </c>
      <c r="S30" s="34">
        <v>2</v>
      </c>
      <c r="T30" s="36" t="str">
        <f t="shared" si="2"/>
        <v>Ada</v>
      </c>
      <c r="U30" s="34">
        <v>1</v>
      </c>
      <c r="V30" s="34">
        <v>9</v>
      </c>
      <c r="W30" s="36" t="str">
        <f t="shared" si="3"/>
        <v>Petani</v>
      </c>
      <c r="X30" s="34">
        <v>2</v>
      </c>
      <c r="Y30" s="36" t="str">
        <f t="shared" si="4"/>
        <v>&lt;1,2 Juta</v>
      </c>
      <c r="Z30" s="34">
        <v>3</v>
      </c>
      <c r="AA30" s="36" t="str">
        <f t="shared" si="5"/>
        <v>Milik Sendiri</v>
      </c>
      <c r="AB30" s="34">
        <v>3</v>
      </c>
      <c r="AC30" s="36" t="str">
        <f t="shared" si="6"/>
        <v>Milik Sendiri</v>
      </c>
      <c r="AD30" s="34">
        <v>1</v>
      </c>
      <c r="AE30" s="36" t="str">
        <f t="shared" si="7"/>
        <v>Tidak ada</v>
      </c>
      <c r="AF30" s="34">
        <v>2</v>
      </c>
      <c r="AG30" s="36" t="str">
        <f t="shared" si="8"/>
        <v>Ada</v>
      </c>
      <c r="AH30" s="34">
        <v>1</v>
      </c>
      <c r="AI30" s="38" t="str">
        <f t="shared" si="9"/>
        <v>Belum pernah</v>
      </c>
      <c r="AJ30" s="39">
        <v>1</v>
      </c>
      <c r="AK30" s="38" t="str">
        <f t="shared" si="10"/>
        <v>Daerah tertinggal dan terpencil</v>
      </c>
      <c r="AL30" s="40">
        <v>2</v>
      </c>
      <c r="AM30" s="38" t="str">
        <f t="shared" si="11"/>
        <v>Ada</v>
      </c>
      <c r="AN30" s="34">
        <v>2</v>
      </c>
      <c r="AO30" s="38" t="str">
        <f t="shared" si="12"/>
        <v>Rusak sedang/sebagian</v>
      </c>
      <c r="AP30" s="34">
        <v>2</v>
      </c>
      <c r="AQ30" s="38" t="str">
        <f t="shared" si="13"/>
        <v>Rusak sedang/sebagian</v>
      </c>
      <c r="AR30" s="41">
        <v>2</v>
      </c>
      <c r="AS30" s="36" t="str">
        <f t="shared" si="14"/>
        <v>Rusak sedang/sebagian</v>
      </c>
      <c r="AT30" s="40">
        <v>1</v>
      </c>
      <c r="AU30" s="36" t="str">
        <f t="shared" si="15"/>
        <v>Tidak ada</v>
      </c>
      <c r="AV30" s="34">
        <v>1</v>
      </c>
      <c r="AW30" s="38" t="str">
        <f t="shared" si="16"/>
        <v>Tidak ada</v>
      </c>
      <c r="AX30" s="34">
        <v>3</v>
      </c>
      <c r="AY30" s="38" t="str">
        <f t="shared" si="17"/>
        <v>Punya Sendiri</v>
      </c>
      <c r="AZ30" s="34">
        <v>3</v>
      </c>
      <c r="BA30" s="38" t="str">
        <f t="shared" si="18"/>
        <v>Punya Sendiri</v>
      </c>
      <c r="BB30" s="34">
        <v>5</v>
      </c>
      <c r="BC30" s="42" t="str">
        <f t="shared" si="19"/>
        <v>Punya Sendiri</v>
      </c>
      <c r="BD30" s="34">
        <v>2</v>
      </c>
      <c r="BE30" s="38" t="str">
        <f t="shared" si="20"/>
        <v>Sedang</v>
      </c>
      <c r="BF30" s="34">
        <v>2</v>
      </c>
      <c r="BG30" s="42" t="str">
        <f t="shared" si="46"/>
        <v>Sedang</v>
      </c>
      <c r="BH30" s="34">
        <v>2</v>
      </c>
      <c r="BI30" s="36" t="str">
        <f t="shared" si="21"/>
        <v>Sedang</v>
      </c>
      <c r="BJ30" s="34">
        <v>2</v>
      </c>
      <c r="BK30" s="36" t="str">
        <f t="shared" si="22"/>
        <v>Sedang</v>
      </c>
      <c r="BL30" s="34">
        <v>2</v>
      </c>
      <c r="BM30" s="36" t="str">
        <f t="shared" si="23"/>
        <v>Sedang</v>
      </c>
      <c r="BN30" s="34">
        <v>2</v>
      </c>
      <c r="BO30" s="36" t="str">
        <f t="shared" si="24"/>
        <v>Sedang</v>
      </c>
      <c r="BP30" s="34">
        <v>2</v>
      </c>
      <c r="BQ30" s="42" t="str">
        <f t="shared" si="25"/>
        <v>Sedang</v>
      </c>
      <c r="BR30" s="34">
        <v>2</v>
      </c>
      <c r="BS30" s="42" t="str">
        <f t="shared" si="26"/>
        <v>Sedang</v>
      </c>
      <c r="BT30" s="34">
        <v>2</v>
      </c>
      <c r="BU30" s="36" t="str">
        <f t="shared" si="27"/>
        <v>Bergabung</v>
      </c>
      <c r="BV30" s="34">
        <v>2</v>
      </c>
      <c r="BW30" s="42" t="str">
        <f t="shared" si="28"/>
        <v>Sedang</v>
      </c>
      <c r="BX30" s="34">
        <v>2</v>
      </c>
      <c r="BY30" s="36" t="str">
        <f t="shared" si="29"/>
        <v>Sedang</v>
      </c>
      <c r="BZ30" s="34">
        <v>10</v>
      </c>
      <c r="CA30" s="34">
        <v>3</v>
      </c>
      <c r="CB30" s="42" t="str">
        <f t="shared" si="30"/>
        <v>Sumur</v>
      </c>
      <c r="CC30" s="34"/>
      <c r="CD30" s="34">
        <v>3</v>
      </c>
      <c r="CE30" s="36" t="str">
        <f t="shared" si="31"/>
        <v>PLN tanpa meteran</v>
      </c>
      <c r="CF30" s="34">
        <v>1</v>
      </c>
      <c r="CG30" s="36" t="str">
        <f t="shared" si="32"/>
        <v>&lt; 900 KWH</v>
      </c>
      <c r="CH30" s="34">
        <v>2</v>
      </c>
      <c r="CI30" s="36" t="str">
        <f t="shared" si="33"/>
        <v>Terbuka</v>
      </c>
      <c r="CJ30" s="34">
        <v>1</v>
      </c>
      <c r="CK30" s="36" t="str">
        <f t="shared" si="34"/>
        <v xml:space="preserve"> Tidak ada</v>
      </c>
      <c r="CL30" s="39">
        <v>2</v>
      </c>
      <c r="CM30" s="42" t="str">
        <f t="shared" si="35"/>
        <v>Dibakar</v>
      </c>
      <c r="CN30" s="43">
        <v>48</v>
      </c>
      <c r="CO30" s="34">
        <v>1</v>
      </c>
      <c r="CP30" s="59" t="str">
        <f t="shared" si="36"/>
        <v>&lt;2,4 meter</v>
      </c>
      <c r="CQ30" s="34">
        <v>2</v>
      </c>
      <c r="CR30" s="41">
        <v>1</v>
      </c>
      <c r="CS30" s="40">
        <v>7</v>
      </c>
      <c r="CT30" s="36" t="str">
        <f t="shared" si="37"/>
        <v>Genting</v>
      </c>
      <c r="CU30" s="34">
        <v>2</v>
      </c>
      <c r="CV30" s="36" t="str">
        <f t="shared" si="38"/>
        <v>Rusak sedang/sebagian</v>
      </c>
      <c r="CW30" s="34">
        <v>8</v>
      </c>
      <c r="CX30" s="42" t="str">
        <f t="shared" si="39"/>
        <v>Lainnya</v>
      </c>
      <c r="CY30" s="34" t="s">
        <v>164</v>
      </c>
      <c r="CZ30" s="34">
        <v>2</v>
      </c>
      <c r="DA30" s="42" t="str">
        <f t="shared" si="40"/>
        <v>Rusak sedang/sebagian</v>
      </c>
      <c r="DB30" s="34">
        <v>1</v>
      </c>
      <c r="DC30" s="42" t="str">
        <f t="shared" si="41"/>
        <v>Tanah</v>
      </c>
      <c r="DD30" s="39">
        <v>1</v>
      </c>
      <c r="DE30" s="36" t="str">
        <f t="shared" si="42"/>
        <v>Rusak berat/seluruhnya</v>
      </c>
      <c r="DF30">
        <f t="shared" si="43"/>
        <v>76</v>
      </c>
      <c r="DG30" s="30" t="str">
        <f t="shared" si="44"/>
        <v>Prioritas II</v>
      </c>
    </row>
    <row r="31" spans="1:111" s="44" customFormat="1">
      <c r="A31" s="49">
        <v>63</v>
      </c>
      <c r="B31" s="33" t="s">
        <v>223</v>
      </c>
      <c r="C31">
        <v>776077.95900000003</v>
      </c>
      <c r="D31">
        <v>9233249.4920000006</v>
      </c>
      <c r="E31" s="32" t="s">
        <v>224</v>
      </c>
      <c r="F31" s="32" t="s">
        <v>199</v>
      </c>
      <c r="G31" s="32" t="s">
        <v>200</v>
      </c>
      <c r="H31" s="32" t="s">
        <v>111</v>
      </c>
      <c r="I31" s="32" t="s">
        <v>201</v>
      </c>
      <c r="J31" s="32"/>
      <c r="K31" s="32" t="s">
        <v>224</v>
      </c>
      <c r="L31" s="34">
        <v>34</v>
      </c>
      <c r="M31" s="34">
        <v>2</v>
      </c>
      <c r="N31" s="35" t="str">
        <f t="shared" si="0"/>
        <v>SD/Sederajat</v>
      </c>
      <c r="O31" s="34">
        <v>2</v>
      </c>
      <c r="P31" s="36" t="str">
        <f t="shared" si="1"/>
        <v>Perempuan</v>
      </c>
      <c r="Q31" s="34" t="s">
        <v>218</v>
      </c>
      <c r="R31" s="37" t="s">
        <v>225</v>
      </c>
      <c r="S31" s="34">
        <v>1</v>
      </c>
      <c r="T31" s="36" t="str">
        <f t="shared" si="2"/>
        <v>Tidak ada</v>
      </c>
      <c r="U31" s="34">
        <v>1</v>
      </c>
      <c r="V31" s="34">
        <v>9</v>
      </c>
      <c r="W31" s="36" t="str">
        <f t="shared" si="3"/>
        <v>Petani</v>
      </c>
      <c r="X31" s="34">
        <v>1</v>
      </c>
      <c r="Y31" s="36" t="str">
        <f t="shared" si="4"/>
        <v>Tidak berpenghasilan</v>
      </c>
      <c r="Z31" s="34">
        <v>3</v>
      </c>
      <c r="AA31" s="36" t="str">
        <f t="shared" si="5"/>
        <v>Milik Sendiri</v>
      </c>
      <c r="AB31" s="34">
        <v>3</v>
      </c>
      <c r="AC31" s="36" t="str">
        <f t="shared" si="6"/>
        <v>Milik Sendiri</v>
      </c>
      <c r="AD31" s="34">
        <v>1</v>
      </c>
      <c r="AE31" s="36" t="str">
        <f t="shared" si="7"/>
        <v>Tidak ada</v>
      </c>
      <c r="AF31" s="34">
        <v>1</v>
      </c>
      <c r="AG31" s="36" t="str">
        <f t="shared" si="8"/>
        <v>Tidak ada</v>
      </c>
      <c r="AH31" s="34">
        <v>1</v>
      </c>
      <c r="AI31" s="38" t="str">
        <f t="shared" si="9"/>
        <v>Belum pernah</v>
      </c>
      <c r="AJ31" s="39">
        <v>1</v>
      </c>
      <c r="AK31" s="38" t="str">
        <f t="shared" si="10"/>
        <v>Daerah tertinggal dan terpencil</v>
      </c>
      <c r="AL31" s="40">
        <v>2</v>
      </c>
      <c r="AM31" s="38" t="str">
        <f t="shared" si="11"/>
        <v>Ada</v>
      </c>
      <c r="AN31" s="34">
        <v>2</v>
      </c>
      <c r="AO31" s="38" t="str">
        <f t="shared" si="12"/>
        <v>Rusak sedang/sebagian</v>
      </c>
      <c r="AP31" s="34">
        <v>2</v>
      </c>
      <c r="AQ31" s="38" t="str">
        <f t="shared" si="13"/>
        <v>Rusak sedang/sebagian</v>
      </c>
      <c r="AR31" s="41">
        <v>2</v>
      </c>
      <c r="AS31" s="36" t="str">
        <f t="shared" si="14"/>
        <v>Rusak sedang/sebagian</v>
      </c>
      <c r="AT31" s="40">
        <v>1</v>
      </c>
      <c r="AU31" s="36" t="str">
        <f t="shared" si="15"/>
        <v>Tidak ada</v>
      </c>
      <c r="AV31" s="34">
        <v>2</v>
      </c>
      <c r="AW31" s="38" t="str">
        <f t="shared" si="16"/>
        <v>Ada</v>
      </c>
      <c r="AX31" s="34">
        <v>3</v>
      </c>
      <c r="AY31" s="38" t="str">
        <f t="shared" si="17"/>
        <v>Punya Sendiri</v>
      </c>
      <c r="AZ31" s="34">
        <v>3</v>
      </c>
      <c r="BA31" s="38" t="str">
        <f t="shared" si="18"/>
        <v>Punya Sendiri</v>
      </c>
      <c r="BB31" s="34">
        <v>5</v>
      </c>
      <c r="BC31" s="42" t="str">
        <f t="shared" si="19"/>
        <v>Punya Sendiri</v>
      </c>
      <c r="BD31" s="34">
        <v>2</v>
      </c>
      <c r="BE31" s="38" t="str">
        <f t="shared" si="20"/>
        <v>Sedang</v>
      </c>
      <c r="BF31" s="34">
        <v>2</v>
      </c>
      <c r="BG31" s="42" t="str">
        <f t="shared" si="46"/>
        <v>Sedang</v>
      </c>
      <c r="BH31" s="34">
        <v>2</v>
      </c>
      <c r="BI31" s="36" t="str">
        <f t="shared" si="21"/>
        <v>Sedang</v>
      </c>
      <c r="BJ31" s="34">
        <v>2</v>
      </c>
      <c r="BK31" s="36" t="str">
        <f t="shared" si="22"/>
        <v>Sedang</v>
      </c>
      <c r="BL31" s="34">
        <v>2</v>
      </c>
      <c r="BM31" s="36" t="str">
        <f t="shared" si="23"/>
        <v>Sedang</v>
      </c>
      <c r="BN31" s="34">
        <v>2</v>
      </c>
      <c r="BO31" s="36" t="str">
        <f t="shared" si="24"/>
        <v>Sedang</v>
      </c>
      <c r="BP31" s="34">
        <v>2</v>
      </c>
      <c r="BQ31" s="42" t="str">
        <f t="shared" si="25"/>
        <v>Sedang</v>
      </c>
      <c r="BR31" s="34">
        <v>2</v>
      </c>
      <c r="BS31" s="42" t="str">
        <f t="shared" si="26"/>
        <v>Sedang</v>
      </c>
      <c r="BT31" s="34">
        <v>2</v>
      </c>
      <c r="BU31" s="36" t="str">
        <f t="shared" si="27"/>
        <v>Bergabung</v>
      </c>
      <c r="BV31" s="34">
        <v>2</v>
      </c>
      <c r="BW31" s="42" t="str">
        <f t="shared" si="28"/>
        <v>Sedang</v>
      </c>
      <c r="BX31" s="34">
        <v>2</v>
      </c>
      <c r="BY31" s="36" t="str">
        <f t="shared" si="29"/>
        <v>Sedang</v>
      </c>
      <c r="BZ31" s="34">
        <v>60</v>
      </c>
      <c r="CA31" s="34">
        <v>3</v>
      </c>
      <c r="CB31" s="42" t="str">
        <f t="shared" si="30"/>
        <v>Sumur</v>
      </c>
      <c r="CC31" s="34"/>
      <c r="CD31" s="34">
        <v>4</v>
      </c>
      <c r="CE31" s="36" t="str">
        <f t="shared" si="31"/>
        <v>PLN dengan meteran</v>
      </c>
      <c r="CF31" s="34">
        <v>1</v>
      </c>
      <c r="CG31" s="36" t="str">
        <f t="shared" si="32"/>
        <v>&lt; 900 KWH</v>
      </c>
      <c r="CH31" s="34">
        <v>2</v>
      </c>
      <c r="CI31" s="36" t="str">
        <f t="shared" si="33"/>
        <v>Terbuka</v>
      </c>
      <c r="CJ31" s="34">
        <v>1</v>
      </c>
      <c r="CK31" s="36" t="str">
        <f t="shared" si="34"/>
        <v xml:space="preserve"> Tidak ada</v>
      </c>
      <c r="CL31" s="39">
        <v>2</v>
      </c>
      <c r="CM31" s="42" t="str">
        <f t="shared" si="35"/>
        <v>Dibakar</v>
      </c>
      <c r="CN31" s="43">
        <v>48</v>
      </c>
      <c r="CO31" s="34">
        <v>2</v>
      </c>
      <c r="CP31" s="59" t="str">
        <f t="shared" si="36"/>
        <v>&gt;2,4 meter</v>
      </c>
      <c r="CQ31" s="34">
        <v>2</v>
      </c>
      <c r="CR31" s="41">
        <v>2</v>
      </c>
      <c r="CS31" s="40">
        <v>7</v>
      </c>
      <c r="CT31" s="36" t="str">
        <f t="shared" si="37"/>
        <v>Genting</v>
      </c>
      <c r="CU31" s="34">
        <v>2</v>
      </c>
      <c r="CV31" s="36" t="str">
        <f t="shared" si="38"/>
        <v>Rusak sedang/sebagian</v>
      </c>
      <c r="CW31" s="34">
        <v>8</v>
      </c>
      <c r="CX31" s="42" t="str">
        <f t="shared" si="39"/>
        <v>Lainnya</v>
      </c>
      <c r="CY31" s="34" t="s">
        <v>164</v>
      </c>
      <c r="CZ31" s="34">
        <v>2</v>
      </c>
      <c r="DA31" s="42" t="str">
        <f t="shared" si="40"/>
        <v>Rusak sedang/sebagian</v>
      </c>
      <c r="DB31" s="34">
        <v>4</v>
      </c>
      <c r="DC31" s="42" t="str">
        <f t="shared" si="41"/>
        <v>Plesteran</v>
      </c>
      <c r="DD31" s="39">
        <v>2</v>
      </c>
      <c r="DE31" s="36" t="str">
        <f t="shared" si="42"/>
        <v>Rusak sedang/sebagian</v>
      </c>
      <c r="DF31">
        <f t="shared" si="43"/>
        <v>82</v>
      </c>
      <c r="DG31" s="30" t="str">
        <f t="shared" si="44"/>
        <v>Prioritas II</v>
      </c>
    </row>
    <row r="32" spans="1:111" s="44" customFormat="1">
      <c r="A32" s="49">
        <v>64</v>
      </c>
      <c r="B32" s="33" t="s">
        <v>226</v>
      </c>
      <c r="C32">
        <v>776092.55200000003</v>
      </c>
      <c r="D32">
        <v>9233256.0549999997</v>
      </c>
      <c r="E32" s="32" t="s">
        <v>227</v>
      </c>
      <c r="F32" s="32" t="s">
        <v>199</v>
      </c>
      <c r="G32" s="32" t="s">
        <v>200</v>
      </c>
      <c r="H32" s="32" t="s">
        <v>111</v>
      </c>
      <c r="I32" s="32" t="s">
        <v>201</v>
      </c>
      <c r="J32" s="32"/>
      <c r="K32" s="32" t="s">
        <v>227</v>
      </c>
      <c r="L32" s="34">
        <v>74</v>
      </c>
      <c r="M32" s="34">
        <v>1</v>
      </c>
      <c r="N32" s="35" t="str">
        <f t="shared" si="0"/>
        <v>Tidak punya Ijasah</v>
      </c>
      <c r="O32" s="34">
        <v>1</v>
      </c>
      <c r="P32" s="36" t="str">
        <f t="shared" si="1"/>
        <v>Laki-laki</v>
      </c>
      <c r="Q32" s="34" t="s">
        <v>218</v>
      </c>
      <c r="R32" s="37" t="s">
        <v>228</v>
      </c>
      <c r="S32" s="34">
        <v>2</v>
      </c>
      <c r="T32" s="36" t="str">
        <f t="shared" si="2"/>
        <v>Ada</v>
      </c>
      <c r="U32" s="34">
        <v>1</v>
      </c>
      <c r="V32" s="34">
        <v>9</v>
      </c>
      <c r="W32" s="36" t="str">
        <f t="shared" si="3"/>
        <v>Petani</v>
      </c>
      <c r="X32" s="34">
        <v>2</v>
      </c>
      <c r="Y32" s="36" t="str">
        <f t="shared" si="4"/>
        <v>&lt;1,2 Juta</v>
      </c>
      <c r="Z32" s="34">
        <v>3</v>
      </c>
      <c r="AA32" s="36" t="str">
        <f t="shared" si="5"/>
        <v>Milik Sendiri</v>
      </c>
      <c r="AB32" s="34">
        <v>3</v>
      </c>
      <c r="AC32" s="36" t="str">
        <f t="shared" si="6"/>
        <v>Milik Sendiri</v>
      </c>
      <c r="AD32" s="34">
        <v>1</v>
      </c>
      <c r="AE32" s="36" t="str">
        <f t="shared" si="7"/>
        <v>Tidak ada</v>
      </c>
      <c r="AF32" s="34">
        <v>1</v>
      </c>
      <c r="AG32" s="36" t="str">
        <f t="shared" si="8"/>
        <v>Tidak ada</v>
      </c>
      <c r="AH32" s="34">
        <v>1</v>
      </c>
      <c r="AI32" s="38" t="str">
        <f t="shared" si="9"/>
        <v>Belum pernah</v>
      </c>
      <c r="AJ32" s="39">
        <v>1</v>
      </c>
      <c r="AK32" s="38" t="str">
        <f t="shared" si="10"/>
        <v>Daerah tertinggal dan terpencil</v>
      </c>
      <c r="AL32" s="40">
        <v>2</v>
      </c>
      <c r="AM32" s="38" t="str">
        <f t="shared" si="11"/>
        <v>Ada</v>
      </c>
      <c r="AN32" s="34">
        <v>2</v>
      </c>
      <c r="AO32" s="38" t="str">
        <f t="shared" si="12"/>
        <v>Rusak sedang/sebagian</v>
      </c>
      <c r="AP32" s="34">
        <v>2</v>
      </c>
      <c r="AQ32" s="38" t="str">
        <f t="shared" si="13"/>
        <v>Rusak sedang/sebagian</v>
      </c>
      <c r="AR32" s="41">
        <v>2</v>
      </c>
      <c r="AS32" s="36" t="str">
        <f t="shared" si="14"/>
        <v>Rusak sedang/sebagian</v>
      </c>
      <c r="AT32" s="40">
        <v>2</v>
      </c>
      <c r="AU32" s="36" t="str">
        <f t="shared" si="15"/>
        <v>Ada</v>
      </c>
      <c r="AV32" s="34">
        <v>2</v>
      </c>
      <c r="AW32" s="38" t="str">
        <f t="shared" si="16"/>
        <v>Ada</v>
      </c>
      <c r="AX32" s="34">
        <v>3</v>
      </c>
      <c r="AY32" s="38" t="str">
        <f t="shared" si="17"/>
        <v>Punya Sendiri</v>
      </c>
      <c r="AZ32" s="34">
        <v>3</v>
      </c>
      <c r="BA32" s="38" t="str">
        <f t="shared" si="18"/>
        <v>Punya Sendiri</v>
      </c>
      <c r="BB32" s="34">
        <v>5</v>
      </c>
      <c r="BC32" s="42" t="str">
        <f t="shared" si="19"/>
        <v>Punya Sendiri</v>
      </c>
      <c r="BD32" s="34">
        <v>2</v>
      </c>
      <c r="BE32" s="38" t="str">
        <f t="shared" si="20"/>
        <v>Sedang</v>
      </c>
      <c r="BF32" s="34">
        <v>2</v>
      </c>
      <c r="BG32" s="42" t="str">
        <f>IF(BF32=1, "Buruk", IF(BF32=2,"Sedang", IF(BF32=3, "Baik")))</f>
        <v>Sedang</v>
      </c>
      <c r="BH32" s="34">
        <v>2</v>
      </c>
      <c r="BI32" s="36" t="str">
        <f t="shared" si="21"/>
        <v>Sedang</v>
      </c>
      <c r="BJ32" s="34">
        <v>2</v>
      </c>
      <c r="BK32" s="36" t="str">
        <f t="shared" si="22"/>
        <v>Sedang</v>
      </c>
      <c r="BL32" s="34">
        <v>2</v>
      </c>
      <c r="BM32" s="36" t="str">
        <f t="shared" si="23"/>
        <v>Sedang</v>
      </c>
      <c r="BN32" s="34">
        <v>2</v>
      </c>
      <c r="BO32" s="36" t="str">
        <f t="shared" si="24"/>
        <v>Sedang</v>
      </c>
      <c r="BP32" s="34">
        <v>2</v>
      </c>
      <c r="BQ32" s="42" t="str">
        <f t="shared" si="25"/>
        <v>Sedang</v>
      </c>
      <c r="BR32" s="34">
        <v>2</v>
      </c>
      <c r="BS32" s="42" t="str">
        <f t="shared" si="26"/>
        <v>Sedang</v>
      </c>
      <c r="BT32" s="34">
        <v>1</v>
      </c>
      <c r="BU32" s="36" t="str">
        <f t="shared" si="27"/>
        <v>Terpisah</v>
      </c>
      <c r="BV32" s="34">
        <v>2</v>
      </c>
      <c r="BW32" s="42" t="str">
        <f t="shared" si="28"/>
        <v>Sedang</v>
      </c>
      <c r="BX32" s="34">
        <v>2</v>
      </c>
      <c r="BY32" s="36" t="str">
        <f t="shared" si="29"/>
        <v>Sedang</v>
      </c>
      <c r="BZ32" s="34">
        <v>50</v>
      </c>
      <c r="CA32" s="34">
        <v>3</v>
      </c>
      <c r="CB32" s="42" t="str">
        <f t="shared" si="30"/>
        <v>Sumur</v>
      </c>
      <c r="CC32" s="34"/>
      <c r="CD32" s="34">
        <v>4</v>
      </c>
      <c r="CE32" s="36" t="str">
        <f t="shared" si="31"/>
        <v>PLN dengan meteran</v>
      </c>
      <c r="CF32" s="34">
        <v>1</v>
      </c>
      <c r="CG32" s="36" t="str">
        <f t="shared" si="32"/>
        <v>&lt; 900 KWH</v>
      </c>
      <c r="CH32" s="34">
        <v>2</v>
      </c>
      <c r="CI32" s="36" t="str">
        <f t="shared" si="33"/>
        <v>Terbuka</v>
      </c>
      <c r="CJ32" s="34">
        <v>1</v>
      </c>
      <c r="CK32" s="36" t="str">
        <f t="shared" si="34"/>
        <v xml:space="preserve"> Tidak ada</v>
      </c>
      <c r="CL32" s="39">
        <v>2</v>
      </c>
      <c r="CM32" s="42" t="str">
        <f t="shared" si="35"/>
        <v>Dibakar</v>
      </c>
      <c r="CN32" s="43">
        <v>54</v>
      </c>
      <c r="CO32" s="34">
        <v>2</v>
      </c>
      <c r="CP32" s="59" t="str">
        <f t="shared" si="36"/>
        <v>&gt;2,4 meter</v>
      </c>
      <c r="CQ32" s="34">
        <v>4</v>
      </c>
      <c r="CR32" s="41">
        <v>3</v>
      </c>
      <c r="CS32" s="40">
        <v>7</v>
      </c>
      <c r="CT32" s="36" t="str">
        <f t="shared" si="37"/>
        <v>Genting</v>
      </c>
      <c r="CU32" s="34">
        <v>2</v>
      </c>
      <c r="CV32" s="36" t="str">
        <f t="shared" si="38"/>
        <v>Rusak sedang/sebagian</v>
      </c>
      <c r="CW32" s="34">
        <v>6</v>
      </c>
      <c r="CX32" s="42" t="str">
        <f t="shared" si="39"/>
        <v>GRC (Asbes)</v>
      </c>
      <c r="CY32" s="34"/>
      <c r="CZ32" s="34">
        <v>2</v>
      </c>
      <c r="DA32" s="42" t="str">
        <f t="shared" si="40"/>
        <v>Rusak sedang/sebagian</v>
      </c>
      <c r="DB32" s="34">
        <v>4</v>
      </c>
      <c r="DC32" s="42" t="str">
        <f t="shared" si="41"/>
        <v>Plesteran</v>
      </c>
      <c r="DD32" s="34">
        <v>2</v>
      </c>
      <c r="DE32" s="36" t="str">
        <f t="shared" si="42"/>
        <v>Rusak sedang/sebagian</v>
      </c>
      <c r="DF32">
        <f t="shared" si="43"/>
        <v>80</v>
      </c>
      <c r="DG32" s="30" t="str">
        <f t="shared" si="44"/>
        <v>Prioritas II</v>
      </c>
    </row>
    <row r="33" spans="1:111" s="44" customFormat="1">
      <c r="A33" s="49">
        <v>65</v>
      </c>
      <c r="B33" s="33" t="s">
        <v>229</v>
      </c>
      <c r="C33">
        <v>775962.24</v>
      </c>
      <c r="D33">
        <v>9233217.0899999999</v>
      </c>
      <c r="E33" s="32" t="s">
        <v>230</v>
      </c>
      <c r="F33" s="32" t="s">
        <v>199</v>
      </c>
      <c r="G33" s="32" t="s">
        <v>200</v>
      </c>
      <c r="H33" s="32" t="s">
        <v>111</v>
      </c>
      <c r="I33" s="32" t="s">
        <v>201</v>
      </c>
      <c r="J33" s="32"/>
      <c r="K33" s="32" t="s">
        <v>230</v>
      </c>
      <c r="L33" s="34">
        <v>42</v>
      </c>
      <c r="M33" s="34">
        <v>2</v>
      </c>
      <c r="N33" s="35" t="str">
        <f t="shared" si="0"/>
        <v>SD/Sederajat</v>
      </c>
      <c r="O33" s="34">
        <v>2</v>
      </c>
      <c r="P33" s="36" t="str">
        <f t="shared" si="1"/>
        <v>Perempuan</v>
      </c>
      <c r="Q33" s="34" t="s">
        <v>218</v>
      </c>
      <c r="R33" s="34" t="s">
        <v>231</v>
      </c>
      <c r="S33" s="34">
        <v>1</v>
      </c>
      <c r="T33" s="36" t="str">
        <f t="shared" si="2"/>
        <v>Tidak ada</v>
      </c>
      <c r="U33" s="34">
        <v>1</v>
      </c>
      <c r="V33" s="34">
        <v>9</v>
      </c>
      <c r="W33" s="36" t="str">
        <f t="shared" si="3"/>
        <v>Petani</v>
      </c>
      <c r="X33" s="34">
        <v>2</v>
      </c>
      <c r="Y33" s="36" t="str">
        <f t="shared" si="4"/>
        <v>&lt;1,2 Juta</v>
      </c>
      <c r="Z33" s="34">
        <v>3</v>
      </c>
      <c r="AA33" s="36" t="str">
        <f t="shared" si="5"/>
        <v>Milik Sendiri</v>
      </c>
      <c r="AB33" s="34">
        <v>3</v>
      </c>
      <c r="AC33" s="36" t="str">
        <f t="shared" si="6"/>
        <v>Milik Sendiri</v>
      </c>
      <c r="AD33" s="34">
        <v>1</v>
      </c>
      <c r="AE33" s="36" t="str">
        <f t="shared" si="7"/>
        <v>Tidak ada</v>
      </c>
      <c r="AF33" s="34">
        <v>1</v>
      </c>
      <c r="AG33" s="36" t="str">
        <f t="shared" si="8"/>
        <v>Tidak ada</v>
      </c>
      <c r="AH33" s="34">
        <v>1</v>
      </c>
      <c r="AI33" s="38" t="str">
        <f t="shared" si="9"/>
        <v>Belum pernah</v>
      </c>
      <c r="AJ33" s="39">
        <v>1</v>
      </c>
      <c r="AK33" s="38" t="str">
        <f t="shared" si="10"/>
        <v>Daerah tertinggal dan terpencil</v>
      </c>
      <c r="AL33" s="40">
        <v>2</v>
      </c>
      <c r="AM33" s="38" t="str">
        <f t="shared" si="11"/>
        <v>Ada</v>
      </c>
      <c r="AN33" s="34">
        <v>2</v>
      </c>
      <c r="AO33" s="38" t="str">
        <f t="shared" si="12"/>
        <v>Rusak sedang/sebagian</v>
      </c>
      <c r="AP33" s="34">
        <v>2</v>
      </c>
      <c r="AQ33" s="38" t="str">
        <f t="shared" si="13"/>
        <v>Rusak sedang/sebagian</v>
      </c>
      <c r="AR33" s="41">
        <v>2</v>
      </c>
      <c r="AS33" s="36" t="str">
        <f t="shared" si="14"/>
        <v>Rusak sedang/sebagian</v>
      </c>
      <c r="AT33" s="40">
        <v>2</v>
      </c>
      <c r="AU33" s="36" t="str">
        <f t="shared" si="15"/>
        <v>Ada</v>
      </c>
      <c r="AV33" s="34">
        <v>2</v>
      </c>
      <c r="AW33" s="38" t="str">
        <f t="shared" si="16"/>
        <v>Ada</v>
      </c>
      <c r="AX33" s="34">
        <v>1</v>
      </c>
      <c r="AY33" s="38" t="str">
        <f t="shared" si="17"/>
        <v>Tidak ada</v>
      </c>
      <c r="AZ33" s="34">
        <v>1</v>
      </c>
      <c r="BA33" s="38" t="str">
        <f t="shared" si="18"/>
        <v>Tidak ada</v>
      </c>
      <c r="BB33" s="34">
        <v>2</v>
      </c>
      <c r="BC33" s="42" t="str">
        <f t="shared" si="19"/>
        <v>Cubluk</v>
      </c>
      <c r="BD33" s="34"/>
      <c r="BE33" s="38" t="b">
        <f t="shared" si="20"/>
        <v>0</v>
      </c>
      <c r="BF33" s="34"/>
      <c r="BG33" s="42" t="b">
        <f t="shared" si="46"/>
        <v>0</v>
      </c>
      <c r="BH33" s="34"/>
      <c r="BI33" s="36" t="b">
        <f t="shared" si="21"/>
        <v>0</v>
      </c>
      <c r="BJ33" s="34"/>
      <c r="BK33" s="36" t="b">
        <f t="shared" si="22"/>
        <v>0</v>
      </c>
      <c r="BL33" s="34"/>
      <c r="BM33" s="36" t="b">
        <f t="shared" si="23"/>
        <v>0</v>
      </c>
      <c r="BN33" s="34"/>
      <c r="BO33" s="36" t="b">
        <f t="shared" si="24"/>
        <v>0</v>
      </c>
      <c r="BP33" s="34"/>
      <c r="BQ33" s="42" t="b">
        <f t="shared" si="25"/>
        <v>0</v>
      </c>
      <c r="BR33" s="34"/>
      <c r="BS33" s="42" t="b">
        <f t="shared" si="26"/>
        <v>0</v>
      </c>
      <c r="BT33" s="34"/>
      <c r="BU33" s="36" t="b">
        <f t="shared" si="27"/>
        <v>0</v>
      </c>
      <c r="BV33" s="34"/>
      <c r="BW33" s="42" t="b">
        <f t="shared" si="28"/>
        <v>0</v>
      </c>
      <c r="BX33" s="34"/>
      <c r="BY33" s="36" t="b">
        <f t="shared" si="29"/>
        <v>0</v>
      </c>
      <c r="BZ33" s="34"/>
      <c r="CA33" s="34">
        <v>3</v>
      </c>
      <c r="CB33" s="42" t="str">
        <f t="shared" si="30"/>
        <v>Sumur</v>
      </c>
      <c r="CC33" s="34"/>
      <c r="CD33" s="34">
        <v>3</v>
      </c>
      <c r="CE33" s="36" t="str">
        <f t="shared" si="31"/>
        <v>PLN tanpa meteran</v>
      </c>
      <c r="CF33" s="34">
        <v>1</v>
      </c>
      <c r="CG33" s="36" t="str">
        <f t="shared" si="32"/>
        <v>&lt; 900 KWH</v>
      </c>
      <c r="CH33" s="34">
        <v>2</v>
      </c>
      <c r="CI33" s="36" t="str">
        <f t="shared" si="33"/>
        <v>Terbuka</v>
      </c>
      <c r="CJ33" s="34">
        <v>1</v>
      </c>
      <c r="CK33" s="36" t="str">
        <f t="shared" si="34"/>
        <v xml:space="preserve"> Tidak ada</v>
      </c>
      <c r="CL33" s="39">
        <v>2</v>
      </c>
      <c r="CM33" s="42" t="str">
        <f t="shared" si="35"/>
        <v>Dibakar</v>
      </c>
      <c r="CN33" s="43">
        <v>54</v>
      </c>
      <c r="CO33" s="34">
        <v>2</v>
      </c>
      <c r="CP33" s="59" t="str">
        <f t="shared" si="36"/>
        <v>&gt;2,4 meter</v>
      </c>
      <c r="CQ33" s="34">
        <v>4</v>
      </c>
      <c r="CR33" s="41">
        <v>3</v>
      </c>
      <c r="CS33" s="40">
        <v>7</v>
      </c>
      <c r="CT33" s="36" t="str">
        <f t="shared" si="37"/>
        <v>Genting</v>
      </c>
      <c r="CU33" s="34">
        <v>2</v>
      </c>
      <c r="CV33" s="36" t="str">
        <f t="shared" si="38"/>
        <v>Rusak sedang/sebagian</v>
      </c>
      <c r="CW33" s="34">
        <v>8</v>
      </c>
      <c r="CX33" s="42" t="str">
        <f t="shared" si="39"/>
        <v>Lainnya</v>
      </c>
      <c r="CY33" s="34" t="s">
        <v>164</v>
      </c>
      <c r="CZ33" s="34">
        <v>2</v>
      </c>
      <c r="DA33" s="42" t="str">
        <f t="shared" si="40"/>
        <v>Rusak sedang/sebagian</v>
      </c>
      <c r="DB33" s="34">
        <v>4</v>
      </c>
      <c r="DC33" s="42" t="str">
        <f t="shared" si="41"/>
        <v>Plesteran</v>
      </c>
      <c r="DD33" s="39">
        <v>2</v>
      </c>
      <c r="DE33" s="36" t="str">
        <f t="shared" si="42"/>
        <v>Rusak sedang/sebagian</v>
      </c>
      <c r="DF33">
        <f t="shared" si="43"/>
        <v>53</v>
      </c>
      <c r="DG33" s="30" t="str">
        <f t="shared" si="44"/>
        <v>Prioritas I</v>
      </c>
    </row>
    <row r="34" spans="1:111" s="44" customFormat="1">
      <c r="A34" s="49">
        <v>66</v>
      </c>
      <c r="B34" s="33" t="s">
        <v>232</v>
      </c>
      <c r="C34">
        <v>775551.40500000003</v>
      </c>
      <c r="D34">
        <v>9232925.8389999997</v>
      </c>
      <c r="E34" s="32" t="s">
        <v>233</v>
      </c>
      <c r="F34" s="32" t="s">
        <v>199</v>
      </c>
      <c r="G34" s="32" t="s">
        <v>200</v>
      </c>
      <c r="H34" s="32" t="s">
        <v>111</v>
      </c>
      <c r="I34" s="32" t="s">
        <v>201</v>
      </c>
      <c r="J34" s="32"/>
      <c r="K34" s="32" t="s">
        <v>233</v>
      </c>
      <c r="L34" s="34">
        <v>57</v>
      </c>
      <c r="M34" s="34">
        <v>2</v>
      </c>
      <c r="N34" s="35" t="str">
        <f t="shared" si="0"/>
        <v>SD/Sederajat</v>
      </c>
      <c r="O34" s="34">
        <v>2</v>
      </c>
      <c r="P34" s="36" t="str">
        <f t="shared" si="1"/>
        <v>Perempuan</v>
      </c>
      <c r="Q34" s="34" t="s">
        <v>218</v>
      </c>
      <c r="R34" s="37" t="s">
        <v>234</v>
      </c>
      <c r="S34" s="34">
        <v>1</v>
      </c>
      <c r="T34" s="36" t="str">
        <f t="shared" si="2"/>
        <v>Tidak ada</v>
      </c>
      <c r="U34" s="34">
        <v>1</v>
      </c>
      <c r="V34" s="34">
        <v>9</v>
      </c>
      <c r="W34" s="36" t="str">
        <f t="shared" si="3"/>
        <v>Petani</v>
      </c>
      <c r="X34" s="34">
        <v>2</v>
      </c>
      <c r="Y34" s="36" t="str">
        <f t="shared" si="4"/>
        <v>&lt;1,2 Juta</v>
      </c>
      <c r="Z34" s="34">
        <v>3</v>
      </c>
      <c r="AA34" s="36" t="str">
        <f t="shared" si="5"/>
        <v>Milik Sendiri</v>
      </c>
      <c r="AB34" s="34">
        <v>3</v>
      </c>
      <c r="AC34" s="36" t="str">
        <f t="shared" si="6"/>
        <v>Milik Sendiri</v>
      </c>
      <c r="AD34" s="34">
        <v>1</v>
      </c>
      <c r="AE34" s="36" t="str">
        <f t="shared" si="7"/>
        <v>Tidak ada</v>
      </c>
      <c r="AF34" s="34">
        <v>1</v>
      </c>
      <c r="AG34" s="36" t="str">
        <f t="shared" si="8"/>
        <v>Tidak ada</v>
      </c>
      <c r="AH34" s="34">
        <v>1</v>
      </c>
      <c r="AI34" s="38" t="str">
        <f t="shared" si="9"/>
        <v>Belum pernah</v>
      </c>
      <c r="AJ34" s="39">
        <v>1</v>
      </c>
      <c r="AK34" s="38" t="str">
        <f t="shared" si="10"/>
        <v>Daerah tertinggal dan terpencil</v>
      </c>
      <c r="AL34" s="40">
        <v>2</v>
      </c>
      <c r="AM34" s="38" t="str">
        <f t="shared" si="11"/>
        <v>Ada</v>
      </c>
      <c r="AN34" s="34">
        <v>2</v>
      </c>
      <c r="AO34" s="38" t="str">
        <f t="shared" si="12"/>
        <v>Rusak sedang/sebagian</v>
      </c>
      <c r="AP34" s="34">
        <v>2</v>
      </c>
      <c r="AQ34" s="38" t="str">
        <f t="shared" si="13"/>
        <v>Rusak sedang/sebagian</v>
      </c>
      <c r="AR34" s="41">
        <v>2</v>
      </c>
      <c r="AS34" s="36" t="str">
        <f t="shared" si="14"/>
        <v>Rusak sedang/sebagian</v>
      </c>
      <c r="AT34" s="40">
        <v>2</v>
      </c>
      <c r="AU34" s="36" t="str">
        <f t="shared" si="15"/>
        <v>Ada</v>
      </c>
      <c r="AV34" s="34">
        <v>2</v>
      </c>
      <c r="AW34" s="38" t="str">
        <f t="shared" si="16"/>
        <v>Ada</v>
      </c>
      <c r="AX34" s="34">
        <v>3</v>
      </c>
      <c r="AY34" s="38" t="str">
        <f t="shared" si="17"/>
        <v>Punya Sendiri</v>
      </c>
      <c r="AZ34" s="34">
        <v>3</v>
      </c>
      <c r="BA34" s="38" t="str">
        <f t="shared" si="18"/>
        <v>Punya Sendiri</v>
      </c>
      <c r="BB34" s="34">
        <v>5</v>
      </c>
      <c r="BC34" s="42" t="str">
        <f t="shared" si="19"/>
        <v>Punya Sendiri</v>
      </c>
      <c r="BD34" s="34">
        <v>1</v>
      </c>
      <c r="BE34" s="38" t="str">
        <f t="shared" si="20"/>
        <v>Buruk</v>
      </c>
      <c r="BF34" s="34">
        <v>1</v>
      </c>
      <c r="BG34" s="42" t="str">
        <f t="shared" si="46"/>
        <v>Buruk</v>
      </c>
      <c r="BH34" s="34">
        <v>1</v>
      </c>
      <c r="BI34" s="36" t="str">
        <f t="shared" si="21"/>
        <v>Buruk</v>
      </c>
      <c r="BJ34" s="34">
        <v>1</v>
      </c>
      <c r="BK34" s="36" t="str">
        <f t="shared" si="22"/>
        <v>Buruk</v>
      </c>
      <c r="BL34" s="34">
        <v>1</v>
      </c>
      <c r="BM34" s="36" t="str">
        <f t="shared" si="23"/>
        <v>Buruk</v>
      </c>
      <c r="BN34" s="34">
        <v>1</v>
      </c>
      <c r="BO34" s="36" t="str">
        <f t="shared" si="24"/>
        <v>Buruk</v>
      </c>
      <c r="BP34" s="34">
        <v>1</v>
      </c>
      <c r="BQ34" s="42" t="str">
        <f t="shared" si="25"/>
        <v>Buruk</v>
      </c>
      <c r="BR34" s="34">
        <v>1</v>
      </c>
      <c r="BS34" s="42" t="str">
        <f t="shared" si="26"/>
        <v>Buruk</v>
      </c>
      <c r="BT34" s="34">
        <v>1</v>
      </c>
      <c r="BU34" s="36" t="str">
        <f t="shared" si="27"/>
        <v>Terpisah</v>
      </c>
      <c r="BV34" s="34">
        <v>2</v>
      </c>
      <c r="BW34" s="42" t="str">
        <f t="shared" si="28"/>
        <v>Sedang</v>
      </c>
      <c r="BX34" s="34">
        <v>2</v>
      </c>
      <c r="BY34" s="36" t="str">
        <f t="shared" si="29"/>
        <v>Sedang</v>
      </c>
      <c r="BZ34" s="34"/>
      <c r="CA34" s="34">
        <v>1</v>
      </c>
      <c r="CB34" s="42" t="str">
        <f t="shared" si="30"/>
        <v>Lainya</v>
      </c>
      <c r="CC34" s="34" t="s">
        <v>235</v>
      </c>
      <c r="CD34" s="34">
        <v>4</v>
      </c>
      <c r="CE34" s="36" t="str">
        <f t="shared" si="31"/>
        <v>PLN dengan meteran</v>
      </c>
      <c r="CF34" s="34">
        <v>1</v>
      </c>
      <c r="CG34" s="36" t="str">
        <f t="shared" si="32"/>
        <v>&lt; 900 KWH</v>
      </c>
      <c r="CH34" s="34">
        <v>2</v>
      </c>
      <c r="CI34" s="36" t="str">
        <f t="shared" si="33"/>
        <v>Terbuka</v>
      </c>
      <c r="CJ34" s="34">
        <v>1</v>
      </c>
      <c r="CK34" s="36" t="str">
        <f t="shared" si="34"/>
        <v xml:space="preserve"> Tidak ada</v>
      </c>
      <c r="CL34" s="39">
        <v>2</v>
      </c>
      <c r="CM34" s="42" t="str">
        <f t="shared" si="35"/>
        <v>Dibakar</v>
      </c>
      <c r="CN34" s="43">
        <v>54</v>
      </c>
      <c r="CO34" s="34">
        <v>2</v>
      </c>
      <c r="CP34" s="59" t="str">
        <f t="shared" si="36"/>
        <v>&gt;2,4 meter</v>
      </c>
      <c r="CQ34" s="34">
        <v>3</v>
      </c>
      <c r="CR34" s="41">
        <v>3</v>
      </c>
      <c r="CS34" s="40">
        <v>7</v>
      </c>
      <c r="CT34" s="36" t="str">
        <f t="shared" si="37"/>
        <v>Genting</v>
      </c>
      <c r="CU34" s="34">
        <v>2</v>
      </c>
      <c r="CV34" s="36" t="str">
        <f t="shared" si="38"/>
        <v>Rusak sedang/sebagian</v>
      </c>
      <c r="CW34" s="34">
        <v>8</v>
      </c>
      <c r="CX34" s="42" t="str">
        <f t="shared" si="39"/>
        <v>Lainnya</v>
      </c>
      <c r="CY34" s="34" t="s">
        <v>164</v>
      </c>
      <c r="CZ34" s="34">
        <v>2</v>
      </c>
      <c r="DA34" s="42" t="str">
        <f t="shared" si="40"/>
        <v>Rusak sedang/sebagian</v>
      </c>
      <c r="DB34" s="34">
        <v>5</v>
      </c>
      <c r="DC34" s="42" t="str">
        <f t="shared" si="41"/>
        <v>Ubin/tegel</v>
      </c>
      <c r="DD34" s="39">
        <v>2</v>
      </c>
      <c r="DE34" s="36" t="str">
        <f t="shared" si="42"/>
        <v>Rusak sedang/sebagian</v>
      </c>
      <c r="DF34">
        <f t="shared" si="43"/>
        <v>73</v>
      </c>
      <c r="DG34" s="30" t="str">
        <f t="shared" si="44"/>
        <v>Prioritas II</v>
      </c>
    </row>
    <row r="35" spans="1:111" s="44" customFormat="1">
      <c r="A35" s="49">
        <v>67</v>
      </c>
      <c r="B35" s="33" t="s">
        <v>236</v>
      </c>
      <c r="C35">
        <v>776161.65700000001</v>
      </c>
      <c r="D35">
        <v>9233010.4120000005</v>
      </c>
      <c r="E35" s="32" t="s">
        <v>237</v>
      </c>
      <c r="F35" s="32" t="s">
        <v>199</v>
      </c>
      <c r="G35" s="32" t="s">
        <v>200</v>
      </c>
      <c r="H35" s="32" t="s">
        <v>111</v>
      </c>
      <c r="I35" s="32" t="s">
        <v>201</v>
      </c>
      <c r="J35" s="32"/>
      <c r="K35" s="32" t="s">
        <v>237</v>
      </c>
      <c r="L35" s="34">
        <v>54</v>
      </c>
      <c r="M35" s="34">
        <v>2</v>
      </c>
      <c r="N35" s="35" t="str">
        <f t="shared" si="0"/>
        <v>SD/Sederajat</v>
      </c>
      <c r="O35" s="34">
        <v>2</v>
      </c>
      <c r="P35" s="36" t="str">
        <f t="shared" si="1"/>
        <v>Perempuan</v>
      </c>
      <c r="Q35" s="34" t="s">
        <v>218</v>
      </c>
      <c r="R35" s="37" t="s">
        <v>238</v>
      </c>
      <c r="S35" s="34">
        <v>1</v>
      </c>
      <c r="T35" s="36" t="str">
        <f t="shared" si="2"/>
        <v>Tidak ada</v>
      </c>
      <c r="U35" s="34">
        <v>1</v>
      </c>
      <c r="V35" s="34">
        <v>9</v>
      </c>
      <c r="W35" s="36" t="str">
        <f t="shared" si="3"/>
        <v>Petani</v>
      </c>
      <c r="X35" s="34">
        <v>2</v>
      </c>
      <c r="Y35" s="36" t="str">
        <f t="shared" si="4"/>
        <v>&lt;1,2 Juta</v>
      </c>
      <c r="Z35" s="34">
        <v>3</v>
      </c>
      <c r="AA35" s="36" t="str">
        <f t="shared" si="5"/>
        <v>Milik Sendiri</v>
      </c>
      <c r="AB35" s="34">
        <v>3</v>
      </c>
      <c r="AC35" s="36" t="str">
        <f t="shared" si="6"/>
        <v>Milik Sendiri</v>
      </c>
      <c r="AD35" s="34">
        <v>1</v>
      </c>
      <c r="AE35" s="36" t="str">
        <f t="shared" si="7"/>
        <v>Tidak ada</v>
      </c>
      <c r="AF35" s="34">
        <v>1</v>
      </c>
      <c r="AG35" s="36" t="str">
        <f t="shared" si="8"/>
        <v>Tidak ada</v>
      </c>
      <c r="AH35" s="34">
        <v>1</v>
      </c>
      <c r="AI35" s="38" t="str">
        <f t="shared" si="9"/>
        <v>Belum pernah</v>
      </c>
      <c r="AJ35" s="39">
        <v>1</v>
      </c>
      <c r="AK35" s="38" t="str">
        <f t="shared" si="10"/>
        <v>Daerah tertinggal dan terpencil</v>
      </c>
      <c r="AL35" s="40">
        <v>2</v>
      </c>
      <c r="AM35" s="38" t="str">
        <f t="shared" si="11"/>
        <v>Ada</v>
      </c>
      <c r="AN35" s="34">
        <v>2</v>
      </c>
      <c r="AO35" s="38" t="str">
        <f t="shared" si="12"/>
        <v>Rusak sedang/sebagian</v>
      </c>
      <c r="AP35" s="34">
        <v>2</v>
      </c>
      <c r="AQ35" s="38" t="str">
        <f t="shared" si="13"/>
        <v>Rusak sedang/sebagian</v>
      </c>
      <c r="AR35" s="41">
        <v>2</v>
      </c>
      <c r="AS35" s="36" t="str">
        <f t="shared" si="14"/>
        <v>Rusak sedang/sebagian</v>
      </c>
      <c r="AT35" s="40">
        <v>1</v>
      </c>
      <c r="AU35" s="36" t="str">
        <f t="shared" si="15"/>
        <v>Tidak ada</v>
      </c>
      <c r="AV35" s="34">
        <v>1</v>
      </c>
      <c r="AW35" s="38" t="str">
        <f t="shared" si="16"/>
        <v>Tidak ada</v>
      </c>
      <c r="AX35" s="34">
        <v>1</v>
      </c>
      <c r="AY35" s="38" t="str">
        <f t="shared" si="17"/>
        <v>Tidak ada</v>
      </c>
      <c r="AZ35" s="34">
        <v>1</v>
      </c>
      <c r="BA35" s="38" t="str">
        <f t="shared" si="18"/>
        <v>Tidak ada</v>
      </c>
      <c r="BB35" s="34">
        <v>2</v>
      </c>
      <c r="BC35" s="42" t="str">
        <f t="shared" si="19"/>
        <v>Cubluk</v>
      </c>
      <c r="BD35" s="34"/>
      <c r="BE35" s="38" t="b">
        <f t="shared" si="20"/>
        <v>0</v>
      </c>
      <c r="BF35" s="34"/>
      <c r="BG35" s="42" t="b">
        <f t="shared" si="46"/>
        <v>0</v>
      </c>
      <c r="BH35" s="34"/>
      <c r="BI35" s="36" t="b">
        <f t="shared" si="21"/>
        <v>0</v>
      </c>
      <c r="BJ35" s="34"/>
      <c r="BK35" s="36" t="b">
        <f t="shared" si="22"/>
        <v>0</v>
      </c>
      <c r="BL35" s="34"/>
      <c r="BM35" s="36" t="b">
        <f t="shared" si="23"/>
        <v>0</v>
      </c>
      <c r="BN35" s="34"/>
      <c r="BO35" s="36" t="b">
        <f t="shared" si="24"/>
        <v>0</v>
      </c>
      <c r="BP35" s="34"/>
      <c r="BQ35" s="42" t="b">
        <f t="shared" si="25"/>
        <v>0</v>
      </c>
      <c r="BR35" s="34"/>
      <c r="BS35" s="42" t="b">
        <f t="shared" si="26"/>
        <v>0</v>
      </c>
      <c r="BT35" s="34"/>
      <c r="BU35" s="36" t="b">
        <f t="shared" si="27"/>
        <v>0</v>
      </c>
      <c r="BV35" s="34"/>
      <c r="BW35" s="42" t="b">
        <f t="shared" si="28"/>
        <v>0</v>
      </c>
      <c r="BX35" s="34"/>
      <c r="BY35" s="36" t="b">
        <f t="shared" si="29"/>
        <v>0</v>
      </c>
      <c r="BZ35" s="34"/>
      <c r="CA35" s="34">
        <v>3</v>
      </c>
      <c r="CB35" s="42" t="str">
        <f t="shared" si="30"/>
        <v>Sumur</v>
      </c>
      <c r="CC35" s="34"/>
      <c r="CD35" s="34">
        <v>3</v>
      </c>
      <c r="CE35" s="36" t="str">
        <f t="shared" si="31"/>
        <v>PLN tanpa meteran</v>
      </c>
      <c r="CF35" s="34">
        <v>1</v>
      </c>
      <c r="CG35" s="36" t="str">
        <f t="shared" si="32"/>
        <v>&lt; 900 KWH</v>
      </c>
      <c r="CH35" s="34">
        <v>1</v>
      </c>
      <c r="CI35" s="36" t="str">
        <f t="shared" si="33"/>
        <v xml:space="preserve"> Tidak ada</v>
      </c>
      <c r="CJ35" s="34">
        <v>1</v>
      </c>
      <c r="CK35" s="36" t="str">
        <f t="shared" si="34"/>
        <v xml:space="preserve"> Tidak ada</v>
      </c>
      <c r="CL35" s="39">
        <v>2</v>
      </c>
      <c r="CM35" s="42" t="str">
        <f t="shared" si="35"/>
        <v>Dibakar</v>
      </c>
      <c r="CN35" s="43">
        <v>48</v>
      </c>
      <c r="CO35" s="34">
        <v>1</v>
      </c>
      <c r="CP35" s="59" t="str">
        <f t="shared" si="36"/>
        <v>&lt;2,4 meter</v>
      </c>
      <c r="CQ35" s="34">
        <v>4</v>
      </c>
      <c r="CR35" s="41">
        <v>1</v>
      </c>
      <c r="CS35" s="40">
        <v>7</v>
      </c>
      <c r="CT35" s="36" t="str">
        <f t="shared" si="37"/>
        <v>Genting</v>
      </c>
      <c r="CU35" s="34">
        <v>2</v>
      </c>
      <c r="CV35" s="36" t="str">
        <f t="shared" si="38"/>
        <v>Rusak sedang/sebagian</v>
      </c>
      <c r="CW35" s="34">
        <v>3</v>
      </c>
      <c r="CX35" s="42" t="str">
        <f t="shared" si="39"/>
        <v>Anyaman bambu</v>
      </c>
      <c r="CY35" s="34"/>
      <c r="CZ35" s="34">
        <v>2</v>
      </c>
      <c r="DA35" s="42" t="str">
        <f t="shared" si="40"/>
        <v>Rusak sedang/sebagian</v>
      </c>
      <c r="DB35" s="34">
        <v>1</v>
      </c>
      <c r="DC35" s="42" t="str">
        <f t="shared" si="41"/>
        <v>Tanah</v>
      </c>
      <c r="DD35" s="39">
        <v>1</v>
      </c>
      <c r="DE35" s="36" t="str">
        <f t="shared" si="42"/>
        <v>Rusak berat/seluruhnya</v>
      </c>
      <c r="DF35">
        <f t="shared" si="43"/>
        <v>41</v>
      </c>
      <c r="DG35" s="30" t="str">
        <f t="shared" si="44"/>
        <v>Prioritas I</v>
      </c>
    </row>
    <row r="36" spans="1:111" s="44" customFormat="1">
      <c r="A36" s="49">
        <v>68</v>
      </c>
      <c r="B36" s="33" t="s">
        <v>239</v>
      </c>
      <c r="C36">
        <v>776443.96</v>
      </c>
      <c r="D36">
        <v>9233075.3149999995</v>
      </c>
      <c r="E36" s="32" t="s">
        <v>240</v>
      </c>
      <c r="F36" s="32" t="s">
        <v>199</v>
      </c>
      <c r="G36" s="32" t="s">
        <v>200</v>
      </c>
      <c r="H36" s="32" t="s">
        <v>111</v>
      </c>
      <c r="I36" s="32" t="s">
        <v>201</v>
      </c>
      <c r="J36" s="32"/>
      <c r="K36" s="32" t="s">
        <v>240</v>
      </c>
      <c r="L36" s="34">
        <v>51</v>
      </c>
      <c r="M36" s="34">
        <v>2</v>
      </c>
      <c r="N36" s="35" t="str">
        <f t="shared" si="0"/>
        <v>SD/Sederajat</v>
      </c>
      <c r="O36" s="34">
        <v>1</v>
      </c>
      <c r="P36" s="36" t="str">
        <f t="shared" si="1"/>
        <v>Laki-laki</v>
      </c>
      <c r="Q36" s="34" t="s">
        <v>218</v>
      </c>
      <c r="R36" s="37" t="s">
        <v>241</v>
      </c>
      <c r="S36" s="34">
        <v>1</v>
      </c>
      <c r="T36" s="36" t="str">
        <f t="shared" si="2"/>
        <v>Tidak ada</v>
      </c>
      <c r="U36" s="34">
        <v>1</v>
      </c>
      <c r="V36" s="34">
        <v>9</v>
      </c>
      <c r="W36" s="36" t="str">
        <f t="shared" si="3"/>
        <v>Petani</v>
      </c>
      <c r="X36" s="34">
        <v>2</v>
      </c>
      <c r="Y36" s="36" t="str">
        <f t="shared" si="4"/>
        <v>&lt;1,2 Juta</v>
      </c>
      <c r="Z36" s="34">
        <v>3</v>
      </c>
      <c r="AA36" s="36" t="str">
        <f t="shared" si="5"/>
        <v>Milik Sendiri</v>
      </c>
      <c r="AB36" s="34">
        <v>3</v>
      </c>
      <c r="AC36" s="36" t="str">
        <f t="shared" si="6"/>
        <v>Milik Sendiri</v>
      </c>
      <c r="AD36" s="34">
        <v>1</v>
      </c>
      <c r="AE36" s="36" t="str">
        <f t="shared" si="7"/>
        <v>Tidak ada</v>
      </c>
      <c r="AF36" s="34">
        <v>1</v>
      </c>
      <c r="AG36" s="36" t="str">
        <f t="shared" si="8"/>
        <v>Tidak ada</v>
      </c>
      <c r="AH36" s="34">
        <v>1</v>
      </c>
      <c r="AI36" s="38" t="str">
        <f t="shared" si="9"/>
        <v>Belum pernah</v>
      </c>
      <c r="AJ36" s="39">
        <v>1</v>
      </c>
      <c r="AK36" s="38" t="str">
        <f t="shared" si="10"/>
        <v>Daerah tertinggal dan terpencil</v>
      </c>
      <c r="AL36" s="40">
        <v>2</v>
      </c>
      <c r="AM36" s="38" t="str">
        <f t="shared" si="11"/>
        <v>Ada</v>
      </c>
      <c r="AN36" s="34">
        <v>2</v>
      </c>
      <c r="AO36" s="38" t="str">
        <f t="shared" si="12"/>
        <v>Rusak sedang/sebagian</v>
      </c>
      <c r="AP36" s="34">
        <v>2</v>
      </c>
      <c r="AQ36" s="38" t="str">
        <f t="shared" si="13"/>
        <v>Rusak sedang/sebagian</v>
      </c>
      <c r="AR36" s="41">
        <v>2</v>
      </c>
      <c r="AS36" s="36" t="str">
        <f t="shared" si="14"/>
        <v>Rusak sedang/sebagian</v>
      </c>
      <c r="AT36" s="40">
        <v>1</v>
      </c>
      <c r="AU36" s="36" t="str">
        <f t="shared" si="15"/>
        <v>Tidak ada</v>
      </c>
      <c r="AV36" s="34">
        <v>2</v>
      </c>
      <c r="AW36" s="38" t="str">
        <f t="shared" si="16"/>
        <v>Ada</v>
      </c>
      <c r="AX36" s="34">
        <v>1</v>
      </c>
      <c r="AY36" s="38" t="str">
        <f t="shared" si="17"/>
        <v>Tidak ada</v>
      </c>
      <c r="AZ36" s="34">
        <v>1</v>
      </c>
      <c r="BA36" s="38" t="str">
        <f t="shared" si="18"/>
        <v>Tidak ada</v>
      </c>
      <c r="BB36" s="34">
        <v>1</v>
      </c>
      <c r="BC36" s="42" t="str">
        <f t="shared" si="19"/>
        <v>Sungai</v>
      </c>
      <c r="BD36" s="34"/>
      <c r="BE36" s="38" t="b">
        <f t="shared" si="20"/>
        <v>0</v>
      </c>
      <c r="BF36" s="34"/>
      <c r="BG36" s="42" t="b">
        <f t="shared" si="46"/>
        <v>0</v>
      </c>
      <c r="BH36" s="34"/>
      <c r="BI36" s="36" t="b">
        <f t="shared" si="21"/>
        <v>0</v>
      </c>
      <c r="BJ36" s="34"/>
      <c r="BK36" s="36" t="b">
        <f t="shared" si="22"/>
        <v>0</v>
      </c>
      <c r="BL36" s="34"/>
      <c r="BM36" s="36" t="b">
        <f t="shared" si="23"/>
        <v>0</v>
      </c>
      <c r="BN36" s="34"/>
      <c r="BO36" s="36" t="b">
        <f t="shared" si="24"/>
        <v>0</v>
      </c>
      <c r="BP36" s="34"/>
      <c r="BQ36" s="42" t="b">
        <f t="shared" si="25"/>
        <v>0</v>
      </c>
      <c r="BR36" s="34"/>
      <c r="BS36" s="42" t="b">
        <f t="shared" si="26"/>
        <v>0</v>
      </c>
      <c r="BT36" s="34"/>
      <c r="BU36" s="36" t="b">
        <f t="shared" si="27"/>
        <v>0</v>
      </c>
      <c r="BV36" s="34"/>
      <c r="BW36" s="42" t="b">
        <f t="shared" si="28"/>
        <v>0</v>
      </c>
      <c r="BX36" s="34"/>
      <c r="BY36" s="36" t="b">
        <f t="shared" si="29"/>
        <v>0</v>
      </c>
      <c r="BZ36" s="34"/>
      <c r="CA36" s="34">
        <v>3</v>
      </c>
      <c r="CB36" s="42" t="str">
        <f t="shared" si="30"/>
        <v>Sumur</v>
      </c>
      <c r="CC36" s="34"/>
      <c r="CD36" s="34">
        <v>3</v>
      </c>
      <c r="CE36" s="36" t="str">
        <f t="shared" si="31"/>
        <v>PLN tanpa meteran</v>
      </c>
      <c r="CF36" s="34">
        <v>1</v>
      </c>
      <c r="CG36" s="36" t="str">
        <f t="shared" si="32"/>
        <v>&lt; 900 KWH</v>
      </c>
      <c r="CH36" s="34">
        <v>1</v>
      </c>
      <c r="CI36" s="36" t="str">
        <f t="shared" si="33"/>
        <v xml:space="preserve"> Tidak ada</v>
      </c>
      <c r="CJ36" s="34">
        <v>1</v>
      </c>
      <c r="CK36" s="36" t="str">
        <f t="shared" si="34"/>
        <v xml:space="preserve"> Tidak ada</v>
      </c>
      <c r="CL36" s="39">
        <v>2</v>
      </c>
      <c r="CM36" s="42" t="str">
        <f t="shared" si="35"/>
        <v>Dibakar</v>
      </c>
      <c r="CN36" s="43">
        <v>56</v>
      </c>
      <c r="CO36" s="34">
        <v>1</v>
      </c>
      <c r="CP36" s="59" t="str">
        <f t="shared" si="36"/>
        <v>&lt;2,4 meter</v>
      </c>
      <c r="CQ36" s="34">
        <v>4</v>
      </c>
      <c r="CR36" s="41">
        <v>2</v>
      </c>
      <c r="CS36" s="40">
        <v>7</v>
      </c>
      <c r="CT36" s="36" t="str">
        <f t="shared" si="37"/>
        <v>Genting</v>
      </c>
      <c r="CU36" s="34">
        <v>2</v>
      </c>
      <c r="CV36" s="36" t="str">
        <f t="shared" si="38"/>
        <v>Rusak sedang/sebagian</v>
      </c>
      <c r="CW36" s="34">
        <v>3</v>
      </c>
      <c r="CX36" s="42" t="str">
        <f t="shared" si="39"/>
        <v>Anyaman bambu</v>
      </c>
      <c r="CY36" s="34"/>
      <c r="CZ36" s="34">
        <v>2</v>
      </c>
      <c r="DA36" s="42" t="str">
        <f t="shared" si="40"/>
        <v>Rusak sedang/sebagian</v>
      </c>
      <c r="DB36" s="34">
        <v>1</v>
      </c>
      <c r="DC36" s="42" t="str">
        <f t="shared" si="41"/>
        <v>Tanah</v>
      </c>
      <c r="DD36" s="39">
        <v>1</v>
      </c>
      <c r="DE36" s="36" t="str">
        <f t="shared" si="42"/>
        <v>Rusak berat/seluruhnya</v>
      </c>
      <c r="DF36">
        <f t="shared" si="43"/>
        <v>41</v>
      </c>
      <c r="DG36" s="30" t="str">
        <f t="shared" si="44"/>
        <v>Prioritas I</v>
      </c>
    </row>
    <row r="37" spans="1:111" s="44" customFormat="1">
      <c r="A37" s="49">
        <v>69</v>
      </c>
      <c r="B37" s="33" t="s">
        <v>242</v>
      </c>
      <c r="C37">
        <v>775040.23499999999</v>
      </c>
      <c r="D37">
        <v>9233771.7890000008</v>
      </c>
      <c r="E37" s="32" t="s">
        <v>243</v>
      </c>
      <c r="F37" s="32" t="s">
        <v>155</v>
      </c>
      <c r="G37" s="32" t="s">
        <v>110</v>
      </c>
      <c r="H37" s="32" t="s">
        <v>111</v>
      </c>
      <c r="I37" s="32" t="s">
        <v>112</v>
      </c>
      <c r="J37" s="32"/>
      <c r="K37" s="32" t="s">
        <v>243</v>
      </c>
      <c r="L37" s="34">
        <v>67</v>
      </c>
      <c r="M37" s="34">
        <v>1</v>
      </c>
      <c r="N37" s="35" t="str">
        <f t="shared" si="0"/>
        <v>Tidak punya Ijasah</v>
      </c>
      <c r="O37" s="34">
        <v>1</v>
      </c>
      <c r="P37" s="36" t="str">
        <f t="shared" si="1"/>
        <v>Laki-laki</v>
      </c>
      <c r="Q37" s="34" t="s">
        <v>244</v>
      </c>
      <c r="R37" s="37" t="s">
        <v>245</v>
      </c>
      <c r="S37" s="34">
        <v>1</v>
      </c>
      <c r="T37" s="36" t="str">
        <f t="shared" si="2"/>
        <v>Tidak ada</v>
      </c>
      <c r="U37" s="34">
        <v>1</v>
      </c>
      <c r="V37" s="34">
        <v>9</v>
      </c>
      <c r="W37" s="36" t="str">
        <f t="shared" si="3"/>
        <v>Petani</v>
      </c>
      <c r="X37" s="34">
        <v>2</v>
      </c>
      <c r="Y37" s="36" t="str">
        <f t="shared" si="4"/>
        <v>&lt;1,2 Juta</v>
      </c>
      <c r="Z37" s="34">
        <v>3</v>
      </c>
      <c r="AA37" s="36" t="str">
        <f t="shared" si="5"/>
        <v>Milik Sendiri</v>
      </c>
      <c r="AB37" s="34">
        <v>3</v>
      </c>
      <c r="AC37" s="36" t="str">
        <f t="shared" si="6"/>
        <v>Milik Sendiri</v>
      </c>
      <c r="AD37" s="34">
        <v>1</v>
      </c>
      <c r="AE37" s="36" t="str">
        <f t="shared" si="7"/>
        <v>Tidak ada</v>
      </c>
      <c r="AF37" s="34">
        <v>1</v>
      </c>
      <c r="AG37" s="36" t="str">
        <f t="shared" si="8"/>
        <v>Tidak ada</v>
      </c>
      <c r="AH37" s="34">
        <v>1</v>
      </c>
      <c r="AI37" s="38" t="str">
        <f t="shared" si="9"/>
        <v>Belum pernah</v>
      </c>
      <c r="AJ37" s="39">
        <v>1</v>
      </c>
      <c r="AK37" s="38" t="str">
        <f t="shared" si="10"/>
        <v>Daerah tertinggal dan terpencil</v>
      </c>
      <c r="AL37" s="40">
        <v>2</v>
      </c>
      <c r="AM37" s="38" t="str">
        <f t="shared" si="11"/>
        <v>Ada</v>
      </c>
      <c r="AN37" s="34">
        <v>1</v>
      </c>
      <c r="AO37" s="38" t="str">
        <f t="shared" si="12"/>
        <v>Rusak berat/seluruhnya</v>
      </c>
      <c r="AP37" s="34">
        <v>2</v>
      </c>
      <c r="AQ37" s="38" t="str">
        <f t="shared" si="13"/>
        <v>Rusak sedang/sebagian</v>
      </c>
      <c r="AR37" s="41">
        <v>2</v>
      </c>
      <c r="AS37" s="36" t="str">
        <f t="shared" si="14"/>
        <v>Rusak sedang/sebagian</v>
      </c>
      <c r="AT37" s="40">
        <v>1</v>
      </c>
      <c r="AU37" s="36" t="str">
        <f t="shared" si="15"/>
        <v>Tidak ada</v>
      </c>
      <c r="AV37" s="34">
        <v>1</v>
      </c>
      <c r="AW37" s="38" t="str">
        <f t="shared" si="16"/>
        <v>Tidak ada</v>
      </c>
      <c r="AX37" s="34">
        <v>2</v>
      </c>
      <c r="AY37" s="38" t="str">
        <f t="shared" si="17"/>
        <v>Bersama/MCK Komunal</v>
      </c>
      <c r="AZ37" s="34">
        <v>2</v>
      </c>
      <c r="BA37" s="38" t="str">
        <f t="shared" si="18"/>
        <v>Bersama/MCK Komunal</v>
      </c>
      <c r="BB37" s="34">
        <v>4</v>
      </c>
      <c r="BC37" s="42" t="str">
        <f t="shared" si="19"/>
        <v>Bersama</v>
      </c>
      <c r="BD37" s="34">
        <v>2</v>
      </c>
      <c r="BE37" s="38" t="str">
        <f t="shared" si="20"/>
        <v>Sedang</v>
      </c>
      <c r="BF37" s="34">
        <v>2</v>
      </c>
      <c r="BG37" s="42" t="str">
        <f t="shared" si="46"/>
        <v>Sedang</v>
      </c>
      <c r="BH37" s="34">
        <v>2</v>
      </c>
      <c r="BI37" s="36" t="str">
        <f t="shared" si="21"/>
        <v>Sedang</v>
      </c>
      <c r="BJ37" s="34">
        <v>2</v>
      </c>
      <c r="BK37" s="36" t="str">
        <f t="shared" si="22"/>
        <v>Sedang</v>
      </c>
      <c r="BL37" s="34">
        <v>2</v>
      </c>
      <c r="BM37" s="36" t="str">
        <f t="shared" si="23"/>
        <v>Sedang</v>
      </c>
      <c r="BN37" s="34">
        <v>2</v>
      </c>
      <c r="BO37" s="36" t="str">
        <f t="shared" si="24"/>
        <v>Sedang</v>
      </c>
      <c r="BP37" s="34">
        <v>2</v>
      </c>
      <c r="BQ37" s="42" t="str">
        <f t="shared" si="25"/>
        <v>Sedang</v>
      </c>
      <c r="BR37" s="34">
        <v>2</v>
      </c>
      <c r="BS37" s="42" t="str">
        <f t="shared" si="26"/>
        <v>Sedang</v>
      </c>
      <c r="BT37" s="34">
        <v>1</v>
      </c>
      <c r="BU37" s="36" t="str">
        <f t="shared" si="27"/>
        <v>Terpisah</v>
      </c>
      <c r="BV37" s="34">
        <v>2</v>
      </c>
      <c r="BW37" s="42" t="str">
        <f t="shared" si="28"/>
        <v>Sedang</v>
      </c>
      <c r="BX37" s="34">
        <v>2</v>
      </c>
      <c r="BY37" s="36" t="str">
        <f t="shared" si="29"/>
        <v>Sedang</v>
      </c>
      <c r="BZ37" s="34">
        <v>3</v>
      </c>
      <c r="CA37" s="34">
        <v>3</v>
      </c>
      <c r="CB37" s="42" t="str">
        <f t="shared" si="30"/>
        <v>Sumur</v>
      </c>
      <c r="CC37" s="34"/>
      <c r="CD37" s="34">
        <v>3</v>
      </c>
      <c r="CE37" s="36" t="str">
        <f t="shared" si="31"/>
        <v>PLN tanpa meteran</v>
      </c>
      <c r="CF37" s="34">
        <v>1</v>
      </c>
      <c r="CG37" s="36" t="str">
        <f t="shared" si="32"/>
        <v>&lt; 900 KWH</v>
      </c>
      <c r="CH37" s="34">
        <v>2</v>
      </c>
      <c r="CI37" s="36" t="str">
        <f t="shared" si="33"/>
        <v>Terbuka</v>
      </c>
      <c r="CJ37" s="34">
        <v>1</v>
      </c>
      <c r="CK37" s="36" t="str">
        <f t="shared" si="34"/>
        <v xml:space="preserve"> Tidak ada</v>
      </c>
      <c r="CL37" s="39">
        <v>2</v>
      </c>
      <c r="CM37" s="42" t="str">
        <f t="shared" si="35"/>
        <v>Dibakar</v>
      </c>
      <c r="CN37" s="43">
        <v>48</v>
      </c>
      <c r="CO37" s="34">
        <v>1</v>
      </c>
      <c r="CP37" s="59" t="str">
        <f t="shared" si="36"/>
        <v>&lt;2,4 meter</v>
      </c>
      <c r="CQ37" s="34">
        <v>2</v>
      </c>
      <c r="CR37" s="41">
        <v>1</v>
      </c>
      <c r="CS37" s="40">
        <v>7</v>
      </c>
      <c r="CT37" s="36" t="str">
        <f t="shared" si="37"/>
        <v>Genting</v>
      </c>
      <c r="CU37" s="34">
        <v>2</v>
      </c>
      <c r="CV37" s="36" t="str">
        <f t="shared" si="38"/>
        <v>Rusak sedang/sebagian</v>
      </c>
      <c r="CW37" s="34">
        <v>8</v>
      </c>
      <c r="CX37" s="42" t="str">
        <f t="shared" si="39"/>
        <v>Lainnya</v>
      </c>
      <c r="CY37" s="34" t="s">
        <v>164</v>
      </c>
      <c r="CZ37" s="34">
        <v>1</v>
      </c>
      <c r="DA37" s="42" t="str">
        <f t="shared" si="40"/>
        <v>Rusak berat/seluruhnya</v>
      </c>
      <c r="DB37" s="34">
        <v>1</v>
      </c>
      <c r="DC37" s="42" t="str">
        <f t="shared" si="41"/>
        <v>Tanah</v>
      </c>
      <c r="DD37" s="39">
        <v>1</v>
      </c>
      <c r="DE37" s="36" t="str">
        <f t="shared" si="42"/>
        <v>Rusak berat/seluruhnya</v>
      </c>
      <c r="DF37">
        <f t="shared" si="43"/>
        <v>70</v>
      </c>
      <c r="DG37" s="30" t="str">
        <f t="shared" si="44"/>
        <v>Prioritas II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Maimunah</cp:lastModifiedBy>
  <dcterms:created xsi:type="dcterms:W3CDTF">2019-12-22T12:57:08Z</dcterms:created>
  <dcterms:modified xsi:type="dcterms:W3CDTF">2019-12-21T22:47:26Z</dcterms:modified>
</cp:coreProperties>
</file>